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D52490F3-0D67-431C-BDC5-BD061B35873F}" xr6:coauthVersionLast="46" xr6:coauthVersionMax="46" xr10:uidLastSave="{00000000-0000-0000-0000-000000000000}"/>
  <bookViews>
    <workbookView xWindow="-120" yWindow="480" windowWidth="29040" windowHeight="15840" xr2:uid="{1DB08906-FA2C-4E30-BD6E-D31AC7D96825}"/>
  </bookViews>
  <sheets>
    <sheet name="EPE 2019" sheetId="1" r:id="rId1"/>
  </sheets>
  <externalReferences>
    <externalReference r:id="rId2"/>
  </externalReferences>
  <definedNames>
    <definedName name="DepRate">[1]DepRate!$A$1:$S$124</definedName>
    <definedName name="_xlnm.Print_Area" localSheetId="0">'EPE 2019'!$A$12:$T$219</definedName>
    <definedName name="_xlnm.Print_Titles" localSheetId="0">'EPE 2019'!$1:$11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L26" i="1"/>
  <c r="N26" i="1"/>
  <c r="P26" i="1"/>
  <c r="J40" i="1"/>
  <c r="L40" i="1"/>
  <c r="N40" i="1"/>
  <c r="P40" i="1"/>
  <c r="J47" i="1"/>
  <c r="L47" i="1"/>
  <c r="N47" i="1"/>
  <c r="P47" i="1"/>
  <c r="J60" i="1"/>
  <c r="L60" i="1"/>
  <c r="N60" i="1"/>
  <c r="P60" i="1"/>
  <c r="J73" i="1"/>
  <c r="L73" i="1"/>
  <c r="N73" i="1"/>
  <c r="P73" i="1"/>
  <c r="J88" i="1"/>
  <c r="L88" i="1"/>
  <c r="N88" i="1"/>
  <c r="P88" i="1"/>
  <c r="J105" i="1"/>
  <c r="L105" i="1"/>
  <c r="N105" i="1"/>
  <c r="P105" i="1"/>
  <c r="J112" i="1"/>
  <c r="L112" i="1"/>
  <c r="N112" i="1"/>
  <c r="P112" i="1"/>
  <c r="J122" i="1"/>
  <c r="L122" i="1"/>
  <c r="N122" i="1"/>
  <c r="P122" i="1"/>
  <c r="J134" i="1"/>
  <c r="L134" i="1"/>
  <c r="N134" i="1"/>
  <c r="P134" i="1"/>
  <c r="J146" i="1"/>
  <c r="L146" i="1"/>
  <c r="N146" i="1"/>
  <c r="P146" i="1"/>
  <c r="J157" i="1"/>
  <c r="L157" i="1"/>
  <c r="N157" i="1"/>
  <c r="P157" i="1"/>
  <c r="J173" i="1"/>
  <c r="L173" i="1"/>
  <c r="N173" i="1"/>
  <c r="P173" i="1"/>
  <c r="J191" i="1"/>
  <c r="L191" i="1"/>
  <c r="N191" i="1"/>
  <c r="P191" i="1"/>
  <c r="J202" i="1"/>
  <c r="L202" i="1"/>
  <c r="L212" i="1" s="1"/>
  <c r="N202" i="1"/>
  <c r="N212" i="1" s="1"/>
  <c r="P202" i="1"/>
  <c r="P212" i="1" s="1"/>
  <c r="T173" i="1" l="1"/>
  <c r="R122" i="1"/>
  <c r="T105" i="1"/>
  <c r="R73" i="1"/>
  <c r="R157" i="1"/>
  <c r="R112" i="1"/>
  <c r="T88" i="1"/>
  <c r="T40" i="1"/>
  <c r="T47" i="1"/>
  <c r="R26" i="1"/>
  <c r="T191" i="1"/>
  <c r="T157" i="1"/>
  <c r="R134" i="1"/>
  <c r="T112" i="1"/>
  <c r="R88" i="1"/>
  <c r="R40" i="1"/>
  <c r="R173" i="1"/>
  <c r="T122" i="1"/>
  <c r="R47" i="1"/>
  <c r="R202" i="1"/>
  <c r="L90" i="1"/>
  <c r="T146" i="1"/>
  <c r="P159" i="1"/>
  <c r="T134" i="1"/>
  <c r="N159" i="1"/>
  <c r="L159" i="1"/>
  <c r="N90" i="1"/>
  <c r="J90" i="1"/>
  <c r="P90" i="1"/>
  <c r="J212" i="1"/>
  <c r="R191" i="1"/>
  <c r="J159" i="1"/>
  <c r="R146" i="1"/>
  <c r="R105" i="1"/>
  <c r="R60" i="1"/>
  <c r="T202" i="1"/>
  <c r="T73" i="1"/>
  <c r="T26" i="1"/>
  <c r="T60" i="1"/>
  <c r="L215" i="1" l="1"/>
  <c r="P215" i="1"/>
  <c r="R90" i="1"/>
  <c r="J215" i="1"/>
  <c r="N215" i="1"/>
  <c r="T90" i="1"/>
  <c r="T159" i="1"/>
  <c r="R159" i="1"/>
  <c r="R212" i="1"/>
  <c r="R215" i="1" l="1"/>
</calcChain>
</file>

<file path=xl/sharedStrings.xml><?xml version="1.0" encoding="utf-8"?>
<sst xmlns="http://schemas.openxmlformats.org/spreadsheetml/2006/main" count="428" uniqueCount="153">
  <si>
    <t>*  INTERIM SURVIVOR CURVES USED.  EACH LOCATION HAS A UNIQUE PROBABLE RETIREMENT DATE.</t>
  </si>
  <si>
    <t xml:space="preserve"> </t>
  </si>
  <si>
    <t>TOTAL DEPRECIABLE ELECTRIC PLANT</t>
  </si>
  <si>
    <t>TOTAL GENERAL PLANT</t>
  </si>
  <si>
    <t>15-SQ</t>
  </si>
  <si>
    <t>MISCELLANEOUS EQUIPMENT</t>
  </si>
  <si>
    <t>COMMUNICATION EQUIPMENT</t>
  </si>
  <si>
    <t>21-R2.5</t>
  </si>
  <si>
    <t>POWER OPERATED EQUIPMENT</t>
  </si>
  <si>
    <t>LABORATORY EQUIPMENT</t>
  </si>
  <si>
    <t>25-SQ</t>
  </si>
  <si>
    <t>TOOLS, SHOP AND GARAGE EQUIPMENT</t>
  </si>
  <si>
    <t>STORES EQUIPMENT</t>
  </si>
  <si>
    <t>20-SQ</t>
  </si>
  <si>
    <t>OFFICE FURNITURE AND EQUIPMENT</t>
  </si>
  <si>
    <t>TOTAL ACCOUNT 390</t>
  </si>
  <si>
    <t>40-S0.5</t>
  </si>
  <si>
    <t>OTHER STRUCTURES</t>
  </si>
  <si>
    <t>*</t>
  </si>
  <si>
    <t>80-R2.5</t>
  </si>
  <si>
    <t>EASTSIDE OPERATIONS CENTER</t>
  </si>
  <si>
    <t>STANTON TOWER</t>
  </si>
  <si>
    <t>SYSTEMS OPERATIONS BUILDING</t>
  </si>
  <si>
    <t>STRUCTURES AND IMPROVEMENTS</t>
  </si>
  <si>
    <t>GENERAL PLANT</t>
  </si>
  <si>
    <t>TOTAL DISTRIBUTION PLANT</t>
  </si>
  <si>
    <t>55-R3</t>
  </si>
  <si>
    <t>STREET LIGHTING AND SIGNAL SYSTEMS</t>
  </si>
  <si>
    <t>35-R2</t>
  </si>
  <si>
    <t>INSTALLATIONS ON CUSTOMERS' PREMISES</t>
  </si>
  <si>
    <t>35-R2.5</t>
  </si>
  <si>
    <t>METERS</t>
  </si>
  <si>
    <t>65-S3</t>
  </si>
  <si>
    <t>SERVICES</t>
  </si>
  <si>
    <t>52-R3</t>
  </si>
  <si>
    <t>LINE TRANSFORMERS</t>
  </si>
  <si>
    <t>41-S2</t>
  </si>
  <si>
    <t>UNDERGROUND CONDUCTORS AND DEVICES</t>
  </si>
  <si>
    <t>65-R4</t>
  </si>
  <si>
    <t>UNDERGROUND CONDUIT</t>
  </si>
  <si>
    <t>48-R2.5</t>
  </si>
  <si>
    <t>OVERHEAD CONDUCTORS AND DEVICES</t>
  </si>
  <si>
    <t>45-R3</t>
  </si>
  <si>
    <t>POLES, TOWERS AND FIXTURES</t>
  </si>
  <si>
    <t>65-R2</t>
  </si>
  <si>
    <t>STATION EQUIPMENT</t>
  </si>
  <si>
    <t>70-R3</t>
  </si>
  <si>
    <t>70-R4</t>
  </si>
  <si>
    <t>LAND RIGHTS</t>
  </si>
  <si>
    <t>DISTRIBUTION PLANT</t>
  </si>
  <si>
    <t>TOTAL TRANSMISSION PLANT</t>
  </si>
  <si>
    <t>ROADS AND TRAILS</t>
  </si>
  <si>
    <t>60-R5</t>
  </si>
  <si>
    <t>55-S3</t>
  </si>
  <si>
    <t>WOOD AND STEEL POLES</t>
  </si>
  <si>
    <t>75-R4</t>
  </si>
  <si>
    <t>STEEL TOWERS AND FIXTURES</t>
  </si>
  <si>
    <t>50-R4</t>
  </si>
  <si>
    <t>80-R3</t>
  </si>
  <si>
    <t>TRANSMISSION PLANT</t>
  </si>
  <si>
    <t>TOTAL GAS TURBINE PLANT</t>
  </si>
  <si>
    <t>TOTAL ACCOUNT 346</t>
  </si>
  <si>
    <t>SOLAR FACILITIES</t>
  </si>
  <si>
    <t>MONTANA POWER STATION COMMON</t>
  </si>
  <si>
    <t>MONTANA POWER STATION UNIT 4</t>
  </si>
  <si>
    <t>MONTANA POWER STATION UNIT 3</t>
  </si>
  <si>
    <t>MONTANA POWER STATION UNIT 2</t>
  </si>
  <si>
    <t>MONTANA POWER STATION UNIT 1</t>
  </si>
  <si>
    <t>RIO GRANDE UNIT 9</t>
  </si>
  <si>
    <t>COPPER POWER STATION</t>
  </si>
  <si>
    <t>MISCELLANEOUS POWER PLANT EQUIPMENT</t>
  </si>
  <si>
    <t>TOTAL ACCOUNT 345</t>
  </si>
  <si>
    <t>25-S2.5</t>
  </si>
  <si>
    <t>45-S1.5</t>
  </si>
  <si>
    <t>ACCESSORY ELECTRIC EQUIPMENT</t>
  </si>
  <si>
    <t>TOTAL ACCOUNT 344</t>
  </si>
  <si>
    <t>45-S3</t>
  </si>
  <si>
    <t>GENERATORS</t>
  </si>
  <si>
    <t>TOTAL ACCOUNT 343</t>
  </si>
  <si>
    <t>40-S1</t>
  </si>
  <si>
    <t>PRIME MOVERS</t>
  </si>
  <si>
    <t>TOTAL ACCOUNT 342</t>
  </si>
  <si>
    <t>FUEL HOLDERS</t>
  </si>
  <si>
    <t>TOTAL ACCOUNT 341</t>
  </si>
  <si>
    <t>35-S2</t>
  </si>
  <si>
    <t>60-R4</t>
  </si>
  <si>
    <t>GAS TURBINE PLANT</t>
  </si>
  <si>
    <t>TOTAL STEAM PRODUCTION PLANT</t>
  </si>
  <si>
    <t>TOTAL ACCOUNT 316</t>
  </si>
  <si>
    <t>70-S2.5</t>
  </si>
  <si>
    <t>NEWMAN COMMON</t>
  </si>
  <si>
    <t>NEWMAN ZERO LIQUID DISCHARGE</t>
  </si>
  <si>
    <t>NEWMAN UNIT 5</t>
  </si>
  <si>
    <t>NEWMAN UNIT 4</t>
  </si>
  <si>
    <t>NEWMAN UNIT 3</t>
  </si>
  <si>
    <t>NEWMAN UNIT 2</t>
  </si>
  <si>
    <t>NEWMAN UNIT 1</t>
  </si>
  <si>
    <t>RIO GRANDE COMMON</t>
  </si>
  <si>
    <t>RIO GRANDE UNIT 8</t>
  </si>
  <si>
    <t>RIO GRANDE UNIT 7</t>
  </si>
  <si>
    <t>RIO GRANDE UNIT 6</t>
  </si>
  <si>
    <t>TOTAL ACCOUNT 315</t>
  </si>
  <si>
    <t>65-S4</t>
  </si>
  <si>
    <t>TOTAL ACCOUNT 314</t>
  </si>
  <si>
    <t>75-R2.5</t>
  </si>
  <si>
    <t>TURBOGENERATOR UNITS</t>
  </si>
  <si>
    <t>TOTAL ACCOUNT 313</t>
  </si>
  <si>
    <t>55-R2.5</t>
  </si>
  <si>
    <t>ENGINES AND ENGINE-DRIVEN GENERATORS</t>
  </si>
  <si>
    <t>TOTAL ACCOUNT 312</t>
  </si>
  <si>
    <t>BOILER PLANT EQUIPMENT</t>
  </si>
  <si>
    <t>TOTAL ACCOUNT 311</t>
  </si>
  <si>
    <t>100-R3</t>
  </si>
  <si>
    <t>STEAM PRODUCTION PLANT</t>
  </si>
  <si>
    <t>(8)</t>
  </si>
  <si>
    <t>(7)</t>
  </si>
  <si>
    <t>(6)</t>
  </si>
  <si>
    <t>(5)</t>
  </si>
  <si>
    <t>(4)</t>
  </si>
  <si>
    <t>(3)</t>
  </si>
  <si>
    <t>(2)</t>
  </si>
  <si>
    <t>(1)</t>
  </si>
  <si>
    <t>LIFE</t>
  </si>
  <si>
    <t>RATE</t>
  </si>
  <si>
    <t>AMOUNT</t>
  </si>
  <si>
    <t>ACCRUALS</t>
  </si>
  <si>
    <t>RESERVE</t>
  </si>
  <si>
    <t>DECEMBER 31, 2019</t>
  </si>
  <si>
    <t>PERCENT</t>
  </si>
  <si>
    <t>CURVE</t>
  </si>
  <si>
    <t>DEPRECIABLE GROUP</t>
  </si>
  <si>
    <t>REMAINING</t>
  </si>
  <si>
    <t>ANNUAL ACCRUAL</t>
  </si>
  <si>
    <t>FUTURE</t>
  </si>
  <si>
    <t>DEPRECIATION</t>
  </si>
  <si>
    <t>AS OF</t>
  </si>
  <si>
    <t>SALVAGE</t>
  </si>
  <si>
    <t>SURVIVOR</t>
  </si>
  <si>
    <t>COMPOSITE</t>
  </si>
  <si>
    <t>CALCULATED</t>
  </si>
  <si>
    <t>BOOK</t>
  </si>
  <si>
    <t>ORIGINAL COST</t>
  </si>
  <si>
    <t>NET</t>
  </si>
  <si>
    <t>AND CALCULATED ANNUAL DEPRECIATION ACCRUALS RELATED TO ELECTRIC PLANT AS OF DECEMBER 31, 2019</t>
  </si>
  <si>
    <t>EL PASO ELECTRIC COMPANY</t>
  </si>
  <si>
    <t>TABLE 1.  SUMMARY OF ESTIMATED SURVIVOR CURVE, NET SALVAGE PERCENT, ORIGINAL COST, BOOK DEPRECIATION RESERVE</t>
  </si>
  <si>
    <t>LAND RIGHTS - ISLETA</t>
  </si>
  <si>
    <t>SQUARE</t>
  </si>
  <si>
    <t>PROBABLE</t>
  </si>
  <si>
    <t>RETIREMENT</t>
  </si>
  <si>
    <t>DATE</t>
  </si>
  <si>
    <t>(9)=(8)/(5)</t>
  </si>
  <si>
    <t>(10)=(7)/(8)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</si>
</sst>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_);\(0\)"/>
    <numFmt numFmtId="166" formatCode="_(* #,##0.0_);_(* \(#,##0.0\);_(* &quot;-&quot;?_);_(@_)"/>
    <numFmt numFmtId="167" formatCode="mm\-yyyy"/>
  </numFmts>
  <fonts count="4" x14ac:knownFonts="1"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 applyProtection="1">
      <protection locked="0"/>
    </xf>
    <xf numFmtId="0" fontId="1" fillId="0" borderId="0" xfId="1"/>
    <xf numFmtId="164" fontId="1" fillId="0" borderId="0" xfId="1" applyNumberFormat="1"/>
    <xf numFmtId="2" fontId="1" fillId="0" borderId="0" xfId="1" applyNumberFormat="1"/>
    <xf numFmtId="43" fontId="1" fillId="0" borderId="0" xfId="1" applyNumberFormat="1"/>
    <xf numFmtId="3" fontId="1" fillId="0" borderId="0" xfId="1" applyNumberFormat="1"/>
    <xf numFmtId="4" fontId="1" fillId="0" borderId="0" xfId="1" applyNumberFormat="1"/>
    <xf numFmtId="2" fontId="1" fillId="0" borderId="0" xfId="1" applyNumberFormat="1" applyAlignment="1">
      <alignment horizontal="left" indent="2"/>
    </xf>
    <xf numFmtId="0" fontId="1" fillId="0" borderId="0" xfId="1" applyAlignment="1">
      <alignment horizontal="left" indent="2"/>
    </xf>
    <xf numFmtId="37" fontId="1" fillId="0" borderId="0" xfId="1" applyNumberFormat="1"/>
    <xf numFmtId="39" fontId="1" fillId="0" borderId="0" xfId="1" applyNumberFormat="1"/>
    <xf numFmtId="165" fontId="1" fillId="0" borderId="0" xfId="1" applyNumberFormat="1" applyAlignment="1">
      <alignment horizontal="center"/>
    </xf>
    <xf numFmtId="0" fontId="2" fillId="0" borderId="0" xfId="1" applyFont="1"/>
    <xf numFmtId="166" fontId="2" fillId="0" borderId="0" xfId="1" applyNumberFormat="1" applyFont="1"/>
    <xf numFmtId="43" fontId="2" fillId="0" borderId="0" xfId="1" applyNumberFormat="1" applyFont="1"/>
    <xf numFmtId="37" fontId="2" fillId="0" borderId="1" xfId="1" applyNumberFormat="1" applyFont="1" applyBorder="1"/>
    <xf numFmtId="39" fontId="2" fillId="0" borderId="1" xfId="1" applyNumberFormat="1" applyFont="1" applyBorder="1"/>
    <xf numFmtId="165" fontId="2" fillId="0" borderId="0" xfId="1" applyNumberFormat="1" applyFont="1" applyAlignment="1">
      <alignment horizontal="center"/>
    </xf>
    <xf numFmtId="166" fontId="1" fillId="0" borderId="0" xfId="1" applyNumberFormat="1"/>
    <xf numFmtId="0" fontId="1" fillId="0" borderId="0" xfId="1" applyAlignment="1">
      <alignment horizontal="center"/>
    </xf>
    <xf numFmtId="0" fontId="2" fillId="0" borderId="0" xfId="1" applyFont="1" applyProtection="1">
      <protection locked="0"/>
    </xf>
    <xf numFmtId="37" fontId="2" fillId="0" borderId="0" xfId="1" applyNumberFormat="1" applyFont="1"/>
    <xf numFmtId="39" fontId="2" fillId="0" borderId="0" xfId="1" applyNumberFormat="1" applyFont="1"/>
    <xf numFmtId="0" fontId="2" fillId="0" borderId="0" xfId="1" applyFont="1" applyAlignment="1">
      <alignment horizontal="center"/>
    </xf>
    <xf numFmtId="37" fontId="1" fillId="0" borderId="2" xfId="1" applyNumberFormat="1" applyBorder="1"/>
    <xf numFmtId="39" fontId="1" fillId="0" borderId="2" xfId="1" applyNumberFormat="1" applyBorder="1"/>
    <xf numFmtId="0" fontId="1" fillId="0" borderId="0" xfId="1" applyAlignment="1">
      <alignment horizontal="left"/>
    </xf>
    <xf numFmtId="0" fontId="1" fillId="0" borderId="0" xfId="1" quotePrefix="1" applyAlignment="1">
      <alignment horizontal="center"/>
    </xf>
    <xf numFmtId="0" fontId="1" fillId="0" borderId="0" xfId="1" quotePrefix="1" applyAlignment="1">
      <alignment horizontal="left"/>
    </xf>
    <xf numFmtId="2" fontId="1" fillId="0" borderId="0" xfId="1" applyNumberFormat="1" applyAlignment="1">
      <alignment horizontal="left"/>
    </xf>
    <xf numFmtId="165" fontId="1" fillId="0" borderId="0" xfId="1" quotePrefix="1" applyNumberFormat="1" applyAlignment="1">
      <alignment horizontal="center"/>
    </xf>
    <xf numFmtId="37" fontId="1" fillId="0" borderId="3" xfId="1" applyNumberFormat="1" applyBorder="1"/>
    <xf numFmtId="39" fontId="1" fillId="0" borderId="3" xfId="1" applyNumberFormat="1" applyBorder="1"/>
    <xf numFmtId="0" fontId="1" fillId="0" borderId="0" xfId="1" quotePrefix="1" applyAlignment="1">
      <alignment horizontal="left" indent="2"/>
    </xf>
    <xf numFmtId="0" fontId="2" fillId="0" borderId="0" xfId="1" applyFont="1" applyAlignment="1">
      <alignment horizontal="left"/>
    </xf>
    <xf numFmtId="37" fontId="1" fillId="0" borderId="0" xfId="1" applyNumberFormat="1" applyAlignment="1">
      <alignment horizontal="center"/>
    </xf>
    <xf numFmtId="37" fontId="1" fillId="0" borderId="0" xfId="1" applyNumberFormat="1" applyAlignment="1">
      <alignment horizontal="right"/>
    </xf>
    <xf numFmtId="166" fontId="1" fillId="0" borderId="0" xfId="1" applyNumberFormat="1" applyAlignment="1">
      <alignment horizontal="right"/>
    </xf>
    <xf numFmtId="43" fontId="1" fillId="0" borderId="0" xfId="1" applyNumberFormat="1" applyAlignment="1">
      <alignment horizontal="right"/>
    </xf>
    <xf numFmtId="0" fontId="1" fillId="0" borderId="0" xfId="1" applyAlignment="1" applyProtection="1">
      <alignment horizontal="left"/>
      <protection locked="0"/>
    </xf>
    <xf numFmtId="165" fontId="1" fillId="0" borderId="0" xfId="1" applyNumberFormat="1" applyProtection="1">
      <protection locked="0"/>
    </xf>
    <xf numFmtId="3" fontId="1" fillId="0" borderId="0" xfId="1" applyNumberFormat="1" applyAlignment="1">
      <alignment horizontal="center"/>
    </xf>
    <xf numFmtId="0" fontId="2" fillId="0" borderId="2" xfId="1" applyFont="1" applyBorder="1" applyAlignment="1">
      <alignment horizontal="centerContinuous"/>
    </xf>
    <xf numFmtId="0" fontId="2" fillId="0" borderId="2" xfId="1" quotePrefix="1" applyFont="1" applyBorder="1" applyAlignment="1">
      <alignment horizontal="centerContinuous"/>
    </xf>
    <xf numFmtId="0" fontId="2" fillId="0" borderId="2" xfId="1" quotePrefix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15" fontId="2" fillId="0" borderId="0" xfId="1" quotePrefix="1" applyNumberFormat="1" applyFont="1" applyAlignment="1">
      <alignment horizontal="centerContinuous"/>
    </xf>
    <xf numFmtId="0" fontId="2" fillId="0" borderId="3" xfId="1" applyFont="1" applyBorder="1" applyAlignment="1">
      <alignment horizontal="centerContinuous"/>
    </xf>
    <xf numFmtId="39" fontId="1" fillId="0" borderId="0" xfId="1" applyNumberFormat="1" applyProtection="1">
      <protection locked="0"/>
    </xf>
    <xf numFmtId="2" fontId="1" fillId="0" borderId="0" xfId="1" applyNumberFormat="1" applyFill="1" applyAlignment="1">
      <alignment horizontal="left"/>
    </xf>
    <xf numFmtId="0" fontId="1" fillId="0" borderId="0" xfId="1" applyFill="1"/>
    <xf numFmtId="0" fontId="1" fillId="0" borderId="0" xfId="1" quotePrefix="1" applyFill="1" applyAlignment="1">
      <alignment horizontal="center"/>
    </xf>
    <xf numFmtId="0" fontId="1" fillId="0" borderId="0" xfId="1" applyFill="1" applyAlignment="1">
      <alignment horizontal="left"/>
    </xf>
    <xf numFmtId="39" fontId="1" fillId="0" borderId="0" xfId="1" applyNumberFormat="1" applyFill="1"/>
    <xf numFmtId="37" fontId="1" fillId="0" borderId="0" xfId="1" applyNumberFormat="1" applyFill="1"/>
    <xf numFmtId="43" fontId="1" fillId="0" borderId="0" xfId="1" applyNumberFormat="1" applyFill="1" applyAlignment="1">
      <alignment horizontal="right"/>
    </xf>
    <xf numFmtId="166" fontId="1" fillId="0" borderId="0" xfId="1" applyNumberFormat="1" applyFill="1" applyAlignment="1">
      <alignment horizontal="right"/>
    </xf>
    <xf numFmtId="167" fontId="1" fillId="0" borderId="0" xfId="1" applyNumberFormat="1"/>
    <xf numFmtId="167" fontId="1" fillId="0" borderId="0" xfId="1" applyNumberFormat="1" applyAlignment="1">
      <alignment horizontal="center"/>
    </xf>
    <xf numFmtId="167" fontId="3" fillId="0" borderId="0" xfId="0" applyNumberFormat="1" applyFont="1" applyAlignment="1">
      <alignment horizontal="center"/>
    </xf>
    <xf numFmtId="167" fontId="2" fillId="0" borderId="0" xfId="1" applyNumberFormat="1" applyFont="1" applyAlignment="1">
      <alignment horizontal="center"/>
    </xf>
  </cellXfs>
  <cellStyles count="2">
    <cellStyle name="Normal" xfId="0" builtinId="0"/>
    <cellStyle name="Normal 3" xfId="1" xr:uid="{E93B5843-4EA6-40CE-A506-73B0163B4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Z-OTHER\Camp%20Hill%20Working%20Folder\El%20Paso\2019\Deprate\Interim%20NS\EPE19-ASL-Intr-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9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44561</v>
          </cell>
          <cell r="C2">
            <v>100</v>
          </cell>
          <cell r="D2" t="str">
            <v xml:space="preserve">   R3</v>
          </cell>
          <cell r="E2">
            <v>-5</v>
          </cell>
          <cell r="F2">
            <v>1290816.82</v>
          </cell>
          <cell r="G2">
            <v>1281328</v>
          </cell>
          <cell r="H2">
            <v>74030</v>
          </cell>
          <cell r="I2">
            <v>37023</v>
          </cell>
          <cell r="J2">
            <v>2.87</v>
          </cell>
          <cell r="K2">
            <v>2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99.3</v>
          </cell>
          <cell r="P2">
            <v>35.4</v>
          </cell>
          <cell r="Q2">
            <v>1246699</v>
          </cell>
          <cell r="R2">
            <v>54366</v>
          </cell>
          <cell r="S2">
            <v>4.21</v>
          </cell>
        </row>
        <row r="3">
          <cell r="A3" t="str">
            <v xml:space="preserve">311.00 27           </v>
          </cell>
          <cell r="B3">
            <v>44926</v>
          </cell>
          <cell r="C3">
            <v>100</v>
          </cell>
          <cell r="D3" t="str">
            <v xml:space="preserve">   R3</v>
          </cell>
          <cell r="E3">
            <v>-5</v>
          </cell>
          <cell r="F3">
            <v>1269983.01</v>
          </cell>
          <cell r="G3">
            <v>1269983.74</v>
          </cell>
          <cell r="H3">
            <v>63498</v>
          </cell>
          <cell r="I3">
            <v>21167</v>
          </cell>
          <cell r="J3">
            <v>1.67</v>
          </cell>
          <cell r="K3">
            <v>3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100</v>
          </cell>
          <cell r="P3">
            <v>34.299999999999997</v>
          </cell>
          <cell r="Q3">
            <v>1177683</v>
          </cell>
          <cell r="R3">
            <v>52010</v>
          </cell>
          <cell r="S3">
            <v>4.0999999999999996</v>
          </cell>
        </row>
        <row r="4">
          <cell r="A4" t="str">
            <v xml:space="preserve">311.00 28           </v>
          </cell>
          <cell r="B4">
            <v>48944</v>
          </cell>
          <cell r="C4">
            <v>100</v>
          </cell>
          <cell r="D4" t="str">
            <v xml:space="preserve">   R3</v>
          </cell>
          <cell r="E4">
            <v>-5</v>
          </cell>
          <cell r="F4">
            <v>2311211.39</v>
          </cell>
          <cell r="G4">
            <v>1828320.55</v>
          </cell>
          <cell r="H4">
            <v>598451</v>
          </cell>
          <cell r="I4">
            <v>42993</v>
          </cell>
          <cell r="J4">
            <v>1.86</v>
          </cell>
          <cell r="K4">
            <v>13.9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79.099999999999994</v>
          </cell>
          <cell r="P4">
            <v>29</v>
          </cell>
          <cell r="Q4">
            <v>1469969</v>
          </cell>
          <cell r="R4">
            <v>69008</v>
          </cell>
          <cell r="S4">
            <v>2.99</v>
          </cell>
        </row>
        <row r="5">
          <cell r="A5" t="str">
            <v xml:space="preserve">311.00 29           </v>
          </cell>
          <cell r="B5">
            <v>48944</v>
          </cell>
          <cell r="C5">
            <v>100</v>
          </cell>
          <cell r="D5" t="str">
            <v xml:space="preserve">   R3</v>
          </cell>
          <cell r="E5">
            <v>-5</v>
          </cell>
          <cell r="F5">
            <v>4433409</v>
          </cell>
          <cell r="G5">
            <v>894701.89</v>
          </cell>
          <cell r="H5">
            <v>3760378</v>
          </cell>
          <cell r="I5">
            <v>269101</v>
          </cell>
          <cell r="J5">
            <v>6.07</v>
          </cell>
          <cell r="K5">
            <v>14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20.2</v>
          </cell>
          <cell r="P5">
            <v>3.4</v>
          </cell>
          <cell r="Q5">
            <v>804484</v>
          </cell>
          <cell r="R5">
            <v>275499</v>
          </cell>
          <cell r="S5">
            <v>6.21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  R3</v>
          </cell>
          <cell r="E6">
            <v>-5</v>
          </cell>
          <cell r="F6">
            <v>1269946.3400000001</v>
          </cell>
          <cell r="G6">
            <v>1283432.76</v>
          </cell>
          <cell r="H6">
            <v>50011</v>
          </cell>
          <cell r="I6">
            <v>16728</v>
          </cell>
          <cell r="J6">
            <v>1.32</v>
          </cell>
          <cell r="K6">
            <v>3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53.6</v>
          </cell>
          <cell r="Q6">
            <v>1250190</v>
          </cell>
          <cell r="R6">
            <v>27840</v>
          </cell>
          <cell r="S6">
            <v>2.19</v>
          </cell>
        </row>
        <row r="7">
          <cell r="A7" t="str">
            <v xml:space="preserve">311.00 32           </v>
          </cell>
          <cell r="B7">
            <v>44926</v>
          </cell>
          <cell r="C7">
            <v>100</v>
          </cell>
          <cell r="D7" t="str">
            <v xml:space="preserve">   R3</v>
          </cell>
          <cell r="E7">
            <v>-5</v>
          </cell>
          <cell r="F7">
            <v>1035404.62</v>
          </cell>
          <cell r="G7">
            <v>748237.56</v>
          </cell>
          <cell r="H7">
            <v>338937</v>
          </cell>
          <cell r="I7">
            <v>113156</v>
          </cell>
          <cell r="J7">
            <v>10.93</v>
          </cell>
          <cell r="K7">
            <v>3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72.3</v>
          </cell>
          <cell r="P7">
            <v>34.200000000000003</v>
          </cell>
          <cell r="Q7">
            <v>827270</v>
          </cell>
          <cell r="R7">
            <v>86703</v>
          </cell>
          <cell r="S7">
            <v>8.3699999999999992</v>
          </cell>
        </row>
        <row r="8">
          <cell r="A8" t="str">
            <v xml:space="preserve">311.00 33           </v>
          </cell>
          <cell r="B8">
            <v>46387</v>
          </cell>
          <cell r="C8">
            <v>100</v>
          </cell>
          <cell r="D8" t="str">
            <v xml:space="preserve">   R3</v>
          </cell>
          <cell r="E8">
            <v>-5</v>
          </cell>
          <cell r="F8">
            <v>1097186.69</v>
          </cell>
          <cell r="G8">
            <v>834174.08</v>
          </cell>
          <cell r="H8">
            <v>317872</v>
          </cell>
          <cell r="I8">
            <v>45506</v>
          </cell>
          <cell r="J8">
            <v>4.1500000000000004</v>
          </cell>
          <cell r="K8">
            <v>7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76</v>
          </cell>
          <cell r="P8">
            <v>25.6</v>
          </cell>
          <cell r="Q8">
            <v>767873</v>
          </cell>
          <cell r="R8">
            <v>55065</v>
          </cell>
          <cell r="S8">
            <v>5.0199999999999996</v>
          </cell>
        </row>
        <row r="9">
          <cell r="A9" t="str">
            <v xml:space="preserve">311.00 34           </v>
          </cell>
          <cell r="B9">
            <v>46387</v>
          </cell>
          <cell r="C9">
            <v>100</v>
          </cell>
          <cell r="D9" t="str">
            <v xml:space="preserve">   R3</v>
          </cell>
          <cell r="E9">
            <v>-5</v>
          </cell>
          <cell r="F9">
            <v>15848533.130000001</v>
          </cell>
          <cell r="G9">
            <v>9933049.0399999991</v>
          </cell>
          <cell r="H9">
            <v>6707911</v>
          </cell>
          <cell r="I9">
            <v>967044</v>
          </cell>
          <cell r="J9">
            <v>6.1</v>
          </cell>
          <cell r="K9">
            <v>6.9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62.7</v>
          </cell>
          <cell r="P9">
            <v>42.2</v>
          </cell>
          <cell r="Q9">
            <v>13891696</v>
          </cell>
          <cell r="R9">
            <v>396504</v>
          </cell>
          <cell r="S9">
            <v>2.5</v>
          </cell>
        </row>
        <row r="10">
          <cell r="A10" t="str">
            <v xml:space="preserve">311.00 35           </v>
          </cell>
          <cell r="B10">
            <v>53327</v>
          </cell>
          <cell r="C10">
            <v>100</v>
          </cell>
          <cell r="D10" t="str">
            <v xml:space="preserve">   R3</v>
          </cell>
          <cell r="E10">
            <v>-5</v>
          </cell>
          <cell r="F10">
            <v>25932328.440000001</v>
          </cell>
          <cell r="G10">
            <v>6104581.04</v>
          </cell>
          <cell r="H10">
            <v>21124364</v>
          </cell>
          <cell r="I10">
            <v>819233</v>
          </cell>
          <cell r="J10">
            <v>3.16</v>
          </cell>
          <cell r="K10">
            <v>25.8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23.5</v>
          </cell>
          <cell r="P10">
            <v>10.1</v>
          </cell>
          <cell r="Q10">
            <v>7577213</v>
          </cell>
          <cell r="R10">
            <v>761744</v>
          </cell>
          <cell r="S10">
            <v>2.94</v>
          </cell>
        </row>
        <row r="11">
          <cell r="A11" t="str">
            <v xml:space="preserve">311.00 37           </v>
          </cell>
          <cell r="B11">
            <v>53327</v>
          </cell>
          <cell r="C11">
            <v>100</v>
          </cell>
          <cell r="D11" t="str">
            <v xml:space="preserve">   R3</v>
          </cell>
          <cell r="E11">
            <v>-5</v>
          </cell>
          <cell r="F11">
            <v>18900581.859999999</v>
          </cell>
          <cell r="G11">
            <v>1025528.23</v>
          </cell>
          <cell r="H11">
            <v>18820083</v>
          </cell>
          <cell r="I11">
            <v>727244</v>
          </cell>
          <cell r="J11">
            <v>3.85</v>
          </cell>
          <cell r="K11">
            <v>25.9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5.4</v>
          </cell>
          <cell r="P11">
            <v>1.7</v>
          </cell>
          <cell r="Q11">
            <v>1159561</v>
          </cell>
          <cell r="R11">
            <v>721559</v>
          </cell>
          <cell r="S11">
            <v>3.82</v>
          </cell>
        </row>
        <row r="12">
          <cell r="A12" t="str">
            <v xml:space="preserve">312.00 26           </v>
          </cell>
          <cell r="B12">
            <v>44561</v>
          </cell>
          <cell r="C12">
            <v>70</v>
          </cell>
          <cell r="D12" t="str">
            <v xml:space="preserve">   R4</v>
          </cell>
          <cell r="E12">
            <v>-5</v>
          </cell>
          <cell r="F12">
            <v>2973007.52</v>
          </cell>
          <cell r="G12">
            <v>3123794</v>
          </cell>
          <cell r="H12">
            <v>-2136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105.1</v>
          </cell>
          <cell r="P12">
            <v>54.1</v>
          </cell>
          <cell r="Q12">
            <v>2994897</v>
          </cell>
          <cell r="R12">
            <v>64299</v>
          </cell>
          <cell r="S12">
            <v>2.16</v>
          </cell>
        </row>
        <row r="13">
          <cell r="A13" t="str">
            <v xml:space="preserve">312.00 27           </v>
          </cell>
          <cell r="B13">
            <v>44926</v>
          </cell>
          <cell r="C13">
            <v>70</v>
          </cell>
          <cell r="D13" t="str">
            <v xml:space="preserve">   R4</v>
          </cell>
          <cell r="E13">
            <v>-5</v>
          </cell>
          <cell r="F13">
            <v>4604495.0599999996</v>
          </cell>
          <cell r="G13">
            <v>4604495.71</v>
          </cell>
          <cell r="H13">
            <v>230224</v>
          </cell>
          <cell r="I13">
            <v>76741</v>
          </cell>
          <cell r="J13">
            <v>1.67</v>
          </cell>
          <cell r="K13">
            <v>3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</v>
          </cell>
          <cell r="P13">
            <v>43</v>
          </cell>
          <cell r="Q13">
            <v>4322498</v>
          </cell>
          <cell r="R13">
            <v>172362</v>
          </cell>
          <cell r="S13">
            <v>3.74</v>
          </cell>
        </row>
        <row r="14">
          <cell r="A14" t="str">
            <v xml:space="preserve">312.00 28           </v>
          </cell>
          <cell r="B14">
            <v>48944</v>
          </cell>
          <cell r="C14">
            <v>70</v>
          </cell>
          <cell r="D14" t="str">
            <v xml:space="preserve">   R4</v>
          </cell>
          <cell r="E14">
            <v>-5</v>
          </cell>
          <cell r="F14">
            <v>15577497.58</v>
          </cell>
          <cell r="G14">
            <v>10665565.25</v>
          </cell>
          <cell r="H14">
            <v>5690807</v>
          </cell>
          <cell r="I14">
            <v>408845</v>
          </cell>
          <cell r="J14">
            <v>2.62</v>
          </cell>
          <cell r="K14">
            <v>13.9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68.5</v>
          </cell>
          <cell r="P14">
            <v>24.7</v>
          </cell>
          <cell r="Q14">
            <v>8689166</v>
          </cell>
          <cell r="R14">
            <v>556879</v>
          </cell>
          <cell r="S14">
            <v>3.57</v>
          </cell>
        </row>
        <row r="15">
          <cell r="A15" t="str">
            <v xml:space="preserve">312.00 29           </v>
          </cell>
          <cell r="B15">
            <v>48944</v>
          </cell>
          <cell r="C15">
            <v>70</v>
          </cell>
          <cell r="D15" t="str">
            <v xml:space="preserve">   R4</v>
          </cell>
          <cell r="E15">
            <v>-5</v>
          </cell>
          <cell r="F15">
            <v>939444.89</v>
          </cell>
          <cell r="G15">
            <v>265513.82</v>
          </cell>
          <cell r="H15">
            <v>720903</v>
          </cell>
          <cell r="I15">
            <v>51527</v>
          </cell>
          <cell r="J15">
            <v>5.48</v>
          </cell>
          <cell r="K15">
            <v>14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28.3</v>
          </cell>
          <cell r="P15">
            <v>4.5</v>
          </cell>
          <cell r="Q15">
            <v>237927</v>
          </cell>
          <cell r="R15">
            <v>53512</v>
          </cell>
          <cell r="S15">
            <v>5.7</v>
          </cell>
        </row>
        <row r="16">
          <cell r="A16" t="str">
            <v xml:space="preserve">312.00 31           </v>
          </cell>
          <cell r="B16">
            <v>44926</v>
          </cell>
          <cell r="C16">
            <v>70</v>
          </cell>
          <cell r="D16" t="str">
            <v xml:space="preserve">   R4</v>
          </cell>
          <cell r="E16">
            <v>-5</v>
          </cell>
          <cell r="F16">
            <v>8571331.5099999998</v>
          </cell>
          <cell r="G16">
            <v>7905587.4100000001</v>
          </cell>
          <cell r="H16">
            <v>1094311</v>
          </cell>
          <cell r="I16">
            <v>364770</v>
          </cell>
          <cell r="J16">
            <v>4.26</v>
          </cell>
          <cell r="K16">
            <v>3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92.2</v>
          </cell>
          <cell r="P16">
            <v>29.3</v>
          </cell>
          <cell r="Q16">
            <v>7204734</v>
          </cell>
          <cell r="R16">
            <v>599986</v>
          </cell>
          <cell r="S16">
            <v>7</v>
          </cell>
        </row>
        <row r="17">
          <cell r="A17" t="str">
            <v xml:space="preserve">312.00 32           </v>
          </cell>
          <cell r="B17">
            <v>44926</v>
          </cell>
          <cell r="C17">
            <v>70</v>
          </cell>
          <cell r="D17" t="str">
            <v xml:space="preserve">   R4</v>
          </cell>
          <cell r="E17">
            <v>-5</v>
          </cell>
          <cell r="F17">
            <v>8916413.8900000006</v>
          </cell>
          <cell r="G17">
            <v>5846465.2199999997</v>
          </cell>
          <cell r="H17">
            <v>3515769</v>
          </cell>
          <cell r="I17">
            <v>1176873</v>
          </cell>
          <cell r="J17">
            <v>13.2</v>
          </cell>
          <cell r="K17">
            <v>3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65.599999999999994</v>
          </cell>
          <cell r="P17">
            <v>25.6</v>
          </cell>
          <cell r="Q17">
            <v>6783863</v>
          </cell>
          <cell r="R17">
            <v>860957</v>
          </cell>
          <cell r="S17">
            <v>9.66</v>
          </cell>
        </row>
        <row r="18">
          <cell r="A18" t="str">
            <v xml:space="preserve">312.00 33           </v>
          </cell>
          <cell r="B18">
            <v>46387</v>
          </cell>
          <cell r="C18">
            <v>70</v>
          </cell>
          <cell r="D18" t="str">
            <v xml:space="preserve">   R4</v>
          </cell>
          <cell r="E18">
            <v>-5</v>
          </cell>
          <cell r="F18">
            <v>6743234.4900000002</v>
          </cell>
          <cell r="G18">
            <v>4948439.62</v>
          </cell>
          <cell r="H18">
            <v>2131957</v>
          </cell>
          <cell r="I18">
            <v>306272</v>
          </cell>
          <cell r="J18">
            <v>4.54</v>
          </cell>
          <cell r="K18">
            <v>7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73.400000000000006</v>
          </cell>
          <cell r="P18">
            <v>29.7</v>
          </cell>
          <cell r="Q18">
            <v>4676481</v>
          </cell>
          <cell r="R18">
            <v>346549</v>
          </cell>
          <cell r="S18">
            <v>5.14</v>
          </cell>
        </row>
        <row r="19">
          <cell r="A19" t="str">
            <v xml:space="preserve">312.00 34           </v>
          </cell>
          <cell r="B19">
            <v>46387</v>
          </cell>
          <cell r="C19">
            <v>70</v>
          </cell>
          <cell r="D19" t="str">
            <v xml:space="preserve">   R4</v>
          </cell>
          <cell r="E19">
            <v>-5</v>
          </cell>
          <cell r="F19">
            <v>3303061.75</v>
          </cell>
          <cell r="G19">
            <v>1706223.77</v>
          </cell>
          <cell r="H19">
            <v>1761991</v>
          </cell>
          <cell r="I19">
            <v>251778</v>
          </cell>
          <cell r="J19">
            <v>7.62</v>
          </cell>
          <cell r="K19">
            <v>7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51.7</v>
          </cell>
          <cell r="P19">
            <v>8.4</v>
          </cell>
          <cell r="Q19">
            <v>1687007</v>
          </cell>
          <cell r="R19">
            <v>254536</v>
          </cell>
          <cell r="S19">
            <v>7.71</v>
          </cell>
        </row>
        <row r="20">
          <cell r="A20" t="str">
            <v xml:space="preserve">312.00 35           </v>
          </cell>
          <cell r="B20">
            <v>53327</v>
          </cell>
          <cell r="C20">
            <v>70</v>
          </cell>
          <cell r="D20" t="str">
            <v xml:space="preserve">   R4</v>
          </cell>
          <cell r="E20">
            <v>-5</v>
          </cell>
          <cell r="F20">
            <v>112841611.73999999</v>
          </cell>
          <cell r="G20">
            <v>28281943.239999998</v>
          </cell>
          <cell r="H20">
            <v>90201749</v>
          </cell>
          <cell r="I20">
            <v>3484552</v>
          </cell>
          <cell r="J20">
            <v>3.09</v>
          </cell>
          <cell r="K20">
            <v>25.9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25.1</v>
          </cell>
          <cell r="P20">
            <v>8</v>
          </cell>
          <cell r="Q20">
            <v>27686010</v>
          </cell>
          <cell r="R20">
            <v>3508134</v>
          </cell>
          <cell r="S20">
            <v>3.11</v>
          </cell>
        </row>
        <row r="21">
          <cell r="A21" t="str">
            <v xml:space="preserve">312.00 37           </v>
          </cell>
          <cell r="B21">
            <v>53327</v>
          </cell>
          <cell r="C21">
            <v>70</v>
          </cell>
          <cell r="D21" t="str">
            <v xml:space="preserve">   R4</v>
          </cell>
          <cell r="E21">
            <v>-5</v>
          </cell>
          <cell r="F21">
            <v>6877976.4000000004</v>
          </cell>
          <cell r="G21">
            <v>715752.76</v>
          </cell>
          <cell r="H21">
            <v>6506122</v>
          </cell>
          <cell r="I21">
            <v>250940</v>
          </cell>
          <cell r="J21">
            <v>3.65</v>
          </cell>
          <cell r="K21">
            <v>25.9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10.4</v>
          </cell>
          <cell r="P21">
            <v>4.5999999999999996</v>
          </cell>
          <cell r="Q21">
            <v>1045034</v>
          </cell>
          <cell r="R21">
            <v>237955</v>
          </cell>
          <cell r="S21">
            <v>3.46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55</v>
          </cell>
          <cell r="D22" t="str">
            <v xml:space="preserve"> R2.5</v>
          </cell>
          <cell r="E22">
            <v>-5</v>
          </cell>
          <cell r="F22">
            <v>327497</v>
          </cell>
          <cell r="G22">
            <v>329421.19</v>
          </cell>
          <cell r="H22">
            <v>14451</v>
          </cell>
          <cell r="I22">
            <v>4913</v>
          </cell>
          <cell r="J22">
            <v>1.5</v>
          </cell>
          <cell r="K22">
            <v>2.9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36.200000000000003</v>
          </cell>
          <cell r="Q22">
            <v>316400</v>
          </cell>
          <cell r="R22">
            <v>9332</v>
          </cell>
          <cell r="S22">
            <v>2.85</v>
          </cell>
        </row>
        <row r="23">
          <cell r="A23" t="str">
            <v xml:space="preserve">313.00 34           </v>
          </cell>
          <cell r="B23">
            <v>46387</v>
          </cell>
          <cell r="C23">
            <v>55</v>
          </cell>
          <cell r="D23" t="str">
            <v xml:space="preserve"> R2.5</v>
          </cell>
          <cell r="E23">
            <v>-5</v>
          </cell>
          <cell r="F23">
            <v>24780032.420000002</v>
          </cell>
          <cell r="G23">
            <v>12500052.66</v>
          </cell>
          <cell r="H23">
            <v>13518981</v>
          </cell>
          <cell r="I23">
            <v>1963638</v>
          </cell>
          <cell r="J23">
            <v>7.92</v>
          </cell>
          <cell r="K23">
            <v>6.9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50.4</v>
          </cell>
          <cell r="P23">
            <v>19.100000000000001</v>
          </cell>
          <cell r="Q23">
            <v>13524205</v>
          </cell>
          <cell r="R23">
            <v>1809728</v>
          </cell>
          <cell r="S23">
            <v>7.3</v>
          </cell>
        </row>
        <row r="24">
          <cell r="A24" t="str">
            <v xml:space="preserve">313.00 35           </v>
          </cell>
          <cell r="B24">
            <v>53327</v>
          </cell>
          <cell r="C24">
            <v>55</v>
          </cell>
          <cell r="D24" t="str">
            <v xml:space="preserve"> R2.5</v>
          </cell>
          <cell r="E24">
            <v>-5</v>
          </cell>
          <cell r="F24">
            <v>48432717.43</v>
          </cell>
          <cell r="G24">
            <v>5326890.21</v>
          </cell>
          <cell r="H24">
            <v>45527463</v>
          </cell>
          <cell r="I24">
            <v>1836396</v>
          </cell>
          <cell r="J24">
            <v>3.79</v>
          </cell>
          <cell r="K24">
            <v>24.8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11</v>
          </cell>
          <cell r="P24">
            <v>8.1</v>
          </cell>
          <cell r="Q24">
            <v>11768001</v>
          </cell>
          <cell r="R24">
            <v>1577756</v>
          </cell>
          <cell r="S24">
            <v>3.26</v>
          </cell>
        </row>
        <row r="25">
          <cell r="A25" t="str">
            <v xml:space="preserve">314.00 26           </v>
          </cell>
          <cell r="B25">
            <v>44561</v>
          </cell>
          <cell r="C25">
            <v>75</v>
          </cell>
          <cell r="D25" t="str">
            <v xml:space="preserve"> R2.5</v>
          </cell>
          <cell r="E25">
            <v>-5</v>
          </cell>
          <cell r="F25">
            <v>3559997.86</v>
          </cell>
          <cell r="G25">
            <v>3734067</v>
          </cell>
          <cell r="H25">
            <v>3931</v>
          </cell>
          <cell r="I25">
            <v>1966</v>
          </cell>
          <cell r="J25">
            <v>0.06</v>
          </cell>
          <cell r="K25">
            <v>2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104.9</v>
          </cell>
          <cell r="P25">
            <v>53.7</v>
          </cell>
          <cell r="Q25">
            <v>3563541</v>
          </cell>
          <cell r="R25">
            <v>87963</v>
          </cell>
          <cell r="S25">
            <v>2.4700000000000002</v>
          </cell>
        </row>
        <row r="26">
          <cell r="A26" t="str">
            <v xml:space="preserve">314.00 27           </v>
          </cell>
          <cell r="B26">
            <v>44926</v>
          </cell>
          <cell r="C26">
            <v>75</v>
          </cell>
          <cell r="D26" t="str">
            <v xml:space="preserve"> R2.5</v>
          </cell>
          <cell r="E26">
            <v>-5</v>
          </cell>
          <cell r="F26">
            <v>4204367.3</v>
          </cell>
          <cell r="G26">
            <v>4117514.48</v>
          </cell>
          <cell r="H26">
            <v>297071</v>
          </cell>
          <cell r="I26">
            <v>99611</v>
          </cell>
          <cell r="J26">
            <v>2.37</v>
          </cell>
          <cell r="K26">
            <v>3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97.9</v>
          </cell>
          <cell r="P26">
            <v>48.9</v>
          </cell>
          <cell r="Q26">
            <v>3988595</v>
          </cell>
          <cell r="R26">
            <v>143247</v>
          </cell>
          <cell r="S26">
            <v>3.41</v>
          </cell>
        </row>
        <row r="27">
          <cell r="A27" t="str">
            <v xml:space="preserve">314.00 28           </v>
          </cell>
          <cell r="B27">
            <v>48944</v>
          </cell>
          <cell r="C27">
            <v>75</v>
          </cell>
          <cell r="D27" t="str">
            <v xml:space="preserve"> R2.5</v>
          </cell>
          <cell r="E27">
            <v>-5</v>
          </cell>
          <cell r="F27">
            <v>11776647.98</v>
          </cell>
          <cell r="G27">
            <v>9445338</v>
          </cell>
          <cell r="H27">
            <v>2920142</v>
          </cell>
          <cell r="I27">
            <v>212382</v>
          </cell>
          <cell r="J27">
            <v>1.8</v>
          </cell>
          <cell r="K27">
            <v>13.7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80.2</v>
          </cell>
          <cell r="P27">
            <v>32.700000000000003</v>
          </cell>
          <cell r="Q27">
            <v>7599432</v>
          </cell>
          <cell r="R27">
            <v>351542</v>
          </cell>
          <cell r="S27">
            <v>2.99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R2.5</v>
          </cell>
          <cell r="E28">
            <v>-5</v>
          </cell>
          <cell r="F28">
            <v>13716383.390000001</v>
          </cell>
          <cell r="G28">
            <v>11516539.67</v>
          </cell>
          <cell r="H28">
            <v>2885663</v>
          </cell>
          <cell r="I28">
            <v>964087</v>
          </cell>
          <cell r="J28">
            <v>7.03</v>
          </cell>
          <cell r="K28">
            <v>3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84</v>
          </cell>
          <cell r="P28">
            <v>26</v>
          </cell>
          <cell r="Q28">
            <v>11423725</v>
          </cell>
          <cell r="R28">
            <v>995575</v>
          </cell>
          <cell r="S28">
            <v>7.26</v>
          </cell>
        </row>
        <row r="29">
          <cell r="A29" t="str">
            <v xml:space="preserve">314.00 32           </v>
          </cell>
          <cell r="B29">
            <v>44926</v>
          </cell>
          <cell r="C29">
            <v>75</v>
          </cell>
          <cell r="D29" t="str">
            <v xml:space="preserve"> R2.5</v>
          </cell>
          <cell r="E29">
            <v>-5</v>
          </cell>
          <cell r="F29">
            <v>11439309.560000001</v>
          </cell>
          <cell r="G29">
            <v>9493772.0099999998</v>
          </cell>
          <cell r="H29">
            <v>2517503</v>
          </cell>
          <cell r="I29">
            <v>840772</v>
          </cell>
          <cell r="J29">
            <v>7.35</v>
          </cell>
          <cell r="K29">
            <v>3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83</v>
          </cell>
          <cell r="P29">
            <v>23.8</v>
          </cell>
          <cell r="Q29">
            <v>9378684</v>
          </cell>
          <cell r="R29">
            <v>879584</v>
          </cell>
          <cell r="S29">
            <v>7.69</v>
          </cell>
        </row>
        <row r="30">
          <cell r="A30" t="str">
            <v xml:space="preserve">314.00 33           </v>
          </cell>
          <cell r="B30">
            <v>46387</v>
          </cell>
          <cell r="C30">
            <v>75</v>
          </cell>
          <cell r="D30" t="str">
            <v xml:space="preserve"> R2.5</v>
          </cell>
          <cell r="E30">
            <v>-5</v>
          </cell>
          <cell r="F30">
            <v>11848890.1</v>
          </cell>
          <cell r="G30">
            <v>6855612.5</v>
          </cell>
          <cell r="H30">
            <v>5585722</v>
          </cell>
          <cell r="I30">
            <v>803126</v>
          </cell>
          <cell r="J30">
            <v>6.78</v>
          </cell>
          <cell r="K30">
            <v>7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57.9</v>
          </cell>
          <cell r="P30">
            <v>23.3</v>
          </cell>
          <cell r="Q30">
            <v>6685732</v>
          </cell>
          <cell r="R30">
            <v>828085</v>
          </cell>
          <cell r="S30">
            <v>6.99</v>
          </cell>
        </row>
        <row r="31">
          <cell r="A31" t="str">
            <v xml:space="preserve">314.00 34           </v>
          </cell>
          <cell r="B31">
            <v>46387</v>
          </cell>
          <cell r="C31">
            <v>75</v>
          </cell>
          <cell r="D31" t="str">
            <v xml:space="preserve"> R2.5</v>
          </cell>
          <cell r="E31">
            <v>-5</v>
          </cell>
          <cell r="F31">
            <v>33968974.68</v>
          </cell>
          <cell r="G31">
            <v>30609768.120000001</v>
          </cell>
          <cell r="H31">
            <v>5057655</v>
          </cell>
          <cell r="I31">
            <v>725854</v>
          </cell>
          <cell r="J31">
            <v>2.14</v>
          </cell>
          <cell r="K31">
            <v>7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90.1</v>
          </cell>
          <cell r="P31">
            <v>22.7</v>
          </cell>
          <cell r="Q31">
            <v>24775910</v>
          </cell>
          <cell r="R31">
            <v>1569144</v>
          </cell>
          <cell r="S31">
            <v>4.62</v>
          </cell>
        </row>
        <row r="32">
          <cell r="A32" t="str">
            <v xml:space="preserve">314.00 35           </v>
          </cell>
          <cell r="B32">
            <v>53327</v>
          </cell>
          <cell r="C32">
            <v>75</v>
          </cell>
          <cell r="D32" t="str">
            <v xml:space="preserve"> R2.5</v>
          </cell>
          <cell r="E32">
            <v>-5</v>
          </cell>
          <cell r="F32">
            <v>61650972.140000001</v>
          </cell>
          <cell r="G32">
            <v>9414377.9199999999</v>
          </cell>
          <cell r="H32">
            <v>55319143</v>
          </cell>
          <cell r="I32">
            <v>2175325</v>
          </cell>
          <cell r="J32">
            <v>3.53</v>
          </cell>
          <cell r="K32">
            <v>25.4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15.3</v>
          </cell>
          <cell r="P32">
            <v>6.2</v>
          </cell>
          <cell r="Q32">
            <v>12011197</v>
          </cell>
          <cell r="R32">
            <v>2070750</v>
          </cell>
          <cell r="S32">
            <v>3.36</v>
          </cell>
        </row>
        <row r="33">
          <cell r="A33" t="str">
            <v xml:space="preserve">314.00 37           </v>
          </cell>
          <cell r="B33">
            <v>53327</v>
          </cell>
          <cell r="C33">
            <v>75</v>
          </cell>
          <cell r="D33" t="str">
            <v xml:space="preserve"> R2.5</v>
          </cell>
          <cell r="E33">
            <v>-5</v>
          </cell>
          <cell r="F33">
            <v>299071.94</v>
          </cell>
          <cell r="G33">
            <v>107629.38</v>
          </cell>
          <cell r="H33">
            <v>206396</v>
          </cell>
          <cell r="I33">
            <v>8097</v>
          </cell>
          <cell r="J33">
            <v>2.71</v>
          </cell>
          <cell r="K33">
            <v>25.5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36</v>
          </cell>
          <cell r="P33">
            <v>4.5</v>
          </cell>
          <cell r="Q33">
            <v>44840</v>
          </cell>
          <cell r="R33">
            <v>10574</v>
          </cell>
          <cell r="S33">
            <v>3.54</v>
          </cell>
        </row>
        <row r="34">
          <cell r="A34" t="str">
            <v xml:space="preserve">315.00 26           </v>
          </cell>
          <cell r="B34">
            <v>44561</v>
          </cell>
          <cell r="C34">
            <v>65</v>
          </cell>
          <cell r="D34" t="str">
            <v xml:space="preserve">   S4</v>
          </cell>
          <cell r="E34">
            <v>-5</v>
          </cell>
          <cell r="F34">
            <v>808329.35</v>
          </cell>
          <cell r="G34">
            <v>739032</v>
          </cell>
          <cell r="H34">
            <v>109714</v>
          </cell>
          <cell r="I34">
            <v>56490</v>
          </cell>
          <cell r="J34">
            <v>6.99</v>
          </cell>
          <cell r="K34">
            <v>1.9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91.4</v>
          </cell>
          <cell r="P34">
            <v>46.9</v>
          </cell>
          <cell r="Q34">
            <v>787477</v>
          </cell>
          <cell r="R34">
            <v>31190</v>
          </cell>
          <cell r="S34">
            <v>3.86</v>
          </cell>
        </row>
        <row r="35">
          <cell r="A35" t="str">
            <v xml:space="preserve">315.00 27           </v>
          </cell>
          <cell r="B35">
            <v>44926</v>
          </cell>
          <cell r="C35">
            <v>65</v>
          </cell>
          <cell r="D35" t="str">
            <v xml:space="preserve">   S4</v>
          </cell>
          <cell r="E35">
            <v>-5</v>
          </cell>
          <cell r="F35">
            <v>832617.83</v>
          </cell>
          <cell r="G35">
            <v>646911.92000000004</v>
          </cell>
          <cell r="H35">
            <v>227337</v>
          </cell>
          <cell r="I35">
            <v>76836</v>
          </cell>
          <cell r="J35">
            <v>9.23</v>
          </cell>
          <cell r="K35">
            <v>3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77.7</v>
          </cell>
          <cell r="P35">
            <v>39.299999999999997</v>
          </cell>
          <cell r="Q35">
            <v>664269</v>
          </cell>
          <cell r="R35">
            <v>70665</v>
          </cell>
          <cell r="S35">
            <v>8.49</v>
          </cell>
        </row>
        <row r="36">
          <cell r="A36" t="str">
            <v xml:space="preserve">315.00 28           </v>
          </cell>
          <cell r="B36">
            <v>48944</v>
          </cell>
          <cell r="C36">
            <v>65</v>
          </cell>
          <cell r="D36" t="str">
            <v xml:space="preserve">   S4</v>
          </cell>
          <cell r="E36">
            <v>-5</v>
          </cell>
          <cell r="F36">
            <v>6535522.6200000001</v>
          </cell>
          <cell r="G36">
            <v>2002446.75</v>
          </cell>
          <cell r="H36">
            <v>4859852</v>
          </cell>
          <cell r="I36">
            <v>348355</v>
          </cell>
          <cell r="J36">
            <v>5.33</v>
          </cell>
          <cell r="K36">
            <v>14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30.6</v>
          </cell>
          <cell r="P36">
            <v>9.6999999999999993</v>
          </cell>
          <cell r="Q36">
            <v>1886628</v>
          </cell>
          <cell r="R36">
            <v>357178</v>
          </cell>
          <cell r="S36">
            <v>5.47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S4</v>
          </cell>
          <cell r="E37">
            <v>-5</v>
          </cell>
          <cell r="F37">
            <v>1148175.19</v>
          </cell>
          <cell r="G37">
            <v>1147546.74</v>
          </cell>
          <cell r="H37">
            <v>58037</v>
          </cell>
          <cell r="I37">
            <v>20189</v>
          </cell>
          <cell r="J37">
            <v>1.76</v>
          </cell>
          <cell r="K37">
            <v>2.9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52.3</v>
          </cell>
          <cell r="Q37">
            <v>1134231</v>
          </cell>
          <cell r="R37">
            <v>24877</v>
          </cell>
          <cell r="S37">
            <v>2.17</v>
          </cell>
        </row>
        <row r="38">
          <cell r="A38" t="str">
            <v xml:space="preserve">315.00 32           </v>
          </cell>
          <cell r="B38">
            <v>44926</v>
          </cell>
          <cell r="C38">
            <v>65</v>
          </cell>
          <cell r="D38" t="str">
            <v xml:space="preserve">   S4</v>
          </cell>
          <cell r="E38">
            <v>-5</v>
          </cell>
          <cell r="F38">
            <v>1052955.47</v>
          </cell>
          <cell r="G38">
            <v>1052959</v>
          </cell>
          <cell r="H38">
            <v>52644</v>
          </cell>
          <cell r="I38">
            <v>18315</v>
          </cell>
          <cell r="J38">
            <v>1.74</v>
          </cell>
          <cell r="K38">
            <v>2.9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53.3</v>
          </cell>
          <cell r="Q38">
            <v>1040219</v>
          </cell>
          <cell r="R38">
            <v>22818</v>
          </cell>
          <cell r="S38">
            <v>2.17</v>
          </cell>
        </row>
        <row r="39">
          <cell r="A39" t="str">
            <v xml:space="preserve">315.00 33           </v>
          </cell>
          <cell r="B39">
            <v>46387</v>
          </cell>
          <cell r="C39">
            <v>65</v>
          </cell>
          <cell r="D39" t="str">
            <v xml:space="preserve">   S4</v>
          </cell>
          <cell r="E39">
            <v>-5</v>
          </cell>
          <cell r="F39">
            <v>1150891.96</v>
          </cell>
          <cell r="G39">
            <v>785369.98</v>
          </cell>
          <cell r="H39">
            <v>423067</v>
          </cell>
          <cell r="I39">
            <v>61774</v>
          </cell>
          <cell r="J39">
            <v>5.37</v>
          </cell>
          <cell r="K39">
            <v>6.8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68.2</v>
          </cell>
          <cell r="P39">
            <v>36.299999999999997</v>
          </cell>
          <cell r="Q39">
            <v>779294</v>
          </cell>
          <cell r="R39">
            <v>62733</v>
          </cell>
          <cell r="S39">
            <v>5.45</v>
          </cell>
        </row>
        <row r="40">
          <cell r="A40" t="str">
            <v xml:space="preserve">315.00 34           </v>
          </cell>
          <cell r="B40">
            <v>46387</v>
          </cell>
          <cell r="C40">
            <v>65</v>
          </cell>
          <cell r="D40" t="str">
            <v xml:space="preserve">   S4</v>
          </cell>
          <cell r="E40">
            <v>-5</v>
          </cell>
          <cell r="F40">
            <v>6332762.7800000003</v>
          </cell>
          <cell r="G40">
            <v>6332738.9800000004</v>
          </cell>
          <cell r="H40">
            <v>316662</v>
          </cell>
          <cell r="I40">
            <v>46879</v>
          </cell>
          <cell r="J40">
            <v>0.74</v>
          </cell>
          <cell r="K40">
            <v>6.8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100</v>
          </cell>
          <cell r="P40">
            <v>44.1</v>
          </cell>
          <cell r="Q40">
            <v>5758649</v>
          </cell>
          <cell r="R40">
            <v>132238</v>
          </cell>
          <cell r="S40">
            <v>2.09</v>
          </cell>
        </row>
        <row r="41">
          <cell r="A41" t="str">
            <v xml:space="preserve">315.00 35           </v>
          </cell>
          <cell r="B41">
            <v>53327</v>
          </cell>
          <cell r="C41">
            <v>65</v>
          </cell>
          <cell r="D41" t="str">
            <v xml:space="preserve">   S4</v>
          </cell>
          <cell r="E41">
            <v>-5</v>
          </cell>
          <cell r="F41">
            <v>24098576.739999998</v>
          </cell>
          <cell r="G41">
            <v>5716843.7000000002</v>
          </cell>
          <cell r="H41">
            <v>19586662</v>
          </cell>
          <cell r="I41">
            <v>753558</v>
          </cell>
          <cell r="J41">
            <v>3.13</v>
          </cell>
          <cell r="K41">
            <v>26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23.7</v>
          </cell>
          <cell r="P41">
            <v>7.7</v>
          </cell>
          <cell r="Q41">
            <v>5547340</v>
          </cell>
          <cell r="R41">
            <v>759964</v>
          </cell>
          <cell r="S41">
            <v>3.15</v>
          </cell>
        </row>
        <row r="42">
          <cell r="A42" t="str">
            <v xml:space="preserve">315.00 37           </v>
          </cell>
          <cell r="B42">
            <v>53327</v>
          </cell>
          <cell r="C42">
            <v>65</v>
          </cell>
          <cell r="D42" t="str">
            <v xml:space="preserve">   S4</v>
          </cell>
          <cell r="E42">
            <v>-5</v>
          </cell>
          <cell r="F42">
            <v>157236.6</v>
          </cell>
          <cell r="G42">
            <v>3.84</v>
          </cell>
          <cell r="H42">
            <v>165095</v>
          </cell>
          <cell r="I42">
            <v>6350</v>
          </cell>
          <cell r="J42">
            <v>4.04</v>
          </cell>
          <cell r="K42">
            <v>26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0</v>
          </cell>
          <cell r="P42">
            <v>0.5</v>
          </cell>
          <cell r="Q42">
            <v>3115</v>
          </cell>
          <cell r="R42">
            <v>6224</v>
          </cell>
          <cell r="S42">
            <v>3.96</v>
          </cell>
        </row>
        <row r="43">
          <cell r="A43" t="str">
            <v xml:space="preserve">316.00 26           </v>
          </cell>
          <cell r="B43">
            <v>44561</v>
          </cell>
          <cell r="C43">
            <v>70</v>
          </cell>
          <cell r="D43" t="str">
            <v xml:space="preserve"> S2.5</v>
          </cell>
          <cell r="E43">
            <v>-5</v>
          </cell>
          <cell r="F43">
            <v>1489363.97</v>
          </cell>
          <cell r="G43">
            <v>1489365</v>
          </cell>
          <cell r="H43">
            <v>74467</v>
          </cell>
          <cell r="I43">
            <v>37245</v>
          </cell>
          <cell r="J43">
            <v>2.5</v>
          </cell>
          <cell r="K43">
            <v>2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100</v>
          </cell>
          <cell r="P43">
            <v>26</v>
          </cell>
          <cell r="Q43">
            <v>1441078</v>
          </cell>
          <cell r="R43">
            <v>61468</v>
          </cell>
          <cell r="S43">
            <v>4.13</v>
          </cell>
        </row>
        <row r="44">
          <cell r="A44" t="str">
            <v xml:space="preserve">316.00 27           </v>
          </cell>
          <cell r="B44">
            <v>44926</v>
          </cell>
          <cell r="C44">
            <v>70</v>
          </cell>
          <cell r="D44" t="str">
            <v xml:space="preserve"> S2.5</v>
          </cell>
          <cell r="E44">
            <v>-5</v>
          </cell>
          <cell r="F44">
            <v>1851432.78</v>
          </cell>
          <cell r="G44">
            <v>1896993</v>
          </cell>
          <cell r="H44">
            <v>47011</v>
          </cell>
          <cell r="I44">
            <v>15680</v>
          </cell>
          <cell r="J44">
            <v>0.85</v>
          </cell>
          <cell r="K44">
            <v>3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102.5</v>
          </cell>
          <cell r="P44">
            <v>23.1</v>
          </cell>
          <cell r="Q44">
            <v>1706813</v>
          </cell>
          <cell r="R44">
            <v>79243</v>
          </cell>
          <cell r="S44">
            <v>4.28</v>
          </cell>
        </row>
        <row r="45">
          <cell r="A45" t="str">
            <v xml:space="preserve">316.00 28           </v>
          </cell>
          <cell r="B45">
            <v>48944</v>
          </cell>
          <cell r="C45">
            <v>70</v>
          </cell>
          <cell r="D45" t="str">
            <v xml:space="preserve"> S2.5</v>
          </cell>
          <cell r="E45">
            <v>-5</v>
          </cell>
          <cell r="F45">
            <v>5951707.4400000004</v>
          </cell>
          <cell r="G45">
            <v>4746012.3899999997</v>
          </cell>
          <cell r="H45">
            <v>1503280</v>
          </cell>
          <cell r="I45">
            <v>108647</v>
          </cell>
          <cell r="J45">
            <v>1.83</v>
          </cell>
          <cell r="K45">
            <v>13.8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79.7</v>
          </cell>
          <cell r="P45">
            <v>22.3</v>
          </cell>
          <cell r="Q45">
            <v>3760309</v>
          </cell>
          <cell r="R45">
            <v>180428</v>
          </cell>
          <cell r="S45">
            <v>3.03</v>
          </cell>
        </row>
        <row r="46">
          <cell r="A46" t="str">
            <v xml:space="preserve">316.00 29           </v>
          </cell>
          <cell r="B46">
            <v>48944</v>
          </cell>
          <cell r="C46">
            <v>70</v>
          </cell>
          <cell r="D46" t="str">
            <v xml:space="preserve"> S2.5</v>
          </cell>
          <cell r="E46">
            <v>-5</v>
          </cell>
          <cell r="F46">
            <v>1938696.21</v>
          </cell>
          <cell r="G46">
            <v>799702.14</v>
          </cell>
          <cell r="H46">
            <v>1235929</v>
          </cell>
          <cell r="I46">
            <v>88358</v>
          </cell>
          <cell r="J46">
            <v>4.5599999999999996</v>
          </cell>
          <cell r="K46">
            <v>14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41.2</v>
          </cell>
          <cell r="P46">
            <v>6.5</v>
          </cell>
          <cell r="Q46">
            <v>561609</v>
          </cell>
          <cell r="R46">
            <v>105418</v>
          </cell>
          <cell r="S46">
            <v>5.44</v>
          </cell>
        </row>
        <row r="47">
          <cell r="A47" t="str">
            <v xml:space="preserve">316.00 31           </v>
          </cell>
          <cell r="B47">
            <v>44926</v>
          </cell>
          <cell r="C47">
            <v>70</v>
          </cell>
          <cell r="D47" t="str">
            <v xml:space="preserve"> S2.5</v>
          </cell>
          <cell r="E47">
            <v>-5</v>
          </cell>
          <cell r="F47">
            <v>2177691.23</v>
          </cell>
          <cell r="G47">
            <v>2176490.36</v>
          </cell>
          <cell r="H47">
            <v>110085</v>
          </cell>
          <cell r="I47">
            <v>36748</v>
          </cell>
          <cell r="J47">
            <v>1.69</v>
          </cell>
          <cell r="K47">
            <v>3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99.9</v>
          </cell>
          <cell r="P47">
            <v>25.7</v>
          </cell>
          <cell r="Q47">
            <v>2005625</v>
          </cell>
          <cell r="R47">
            <v>93984</v>
          </cell>
          <cell r="S47">
            <v>4.32</v>
          </cell>
        </row>
        <row r="48">
          <cell r="A48" t="str">
            <v xml:space="preserve">316.00 32           </v>
          </cell>
          <cell r="B48">
            <v>44926</v>
          </cell>
          <cell r="C48">
            <v>70</v>
          </cell>
          <cell r="D48" t="str">
            <v xml:space="preserve"> S2.5</v>
          </cell>
          <cell r="E48">
            <v>-5</v>
          </cell>
          <cell r="F48">
            <v>2829108.29</v>
          </cell>
          <cell r="G48">
            <v>2829106</v>
          </cell>
          <cell r="H48">
            <v>141458</v>
          </cell>
          <cell r="I48">
            <v>47268</v>
          </cell>
          <cell r="J48">
            <v>1.67</v>
          </cell>
          <cell r="K48">
            <v>3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100</v>
          </cell>
          <cell r="P48">
            <v>23.8</v>
          </cell>
          <cell r="Q48">
            <v>2628389</v>
          </cell>
          <cell r="R48">
            <v>114394</v>
          </cell>
          <cell r="S48">
            <v>4.04</v>
          </cell>
        </row>
        <row r="49">
          <cell r="A49" t="str">
            <v xml:space="preserve">316.00 33           </v>
          </cell>
          <cell r="B49">
            <v>46387</v>
          </cell>
          <cell r="C49">
            <v>70</v>
          </cell>
          <cell r="D49" t="str">
            <v xml:space="preserve"> S2.5</v>
          </cell>
          <cell r="E49">
            <v>-5</v>
          </cell>
          <cell r="F49">
            <v>5645295.8399999999</v>
          </cell>
          <cell r="G49">
            <v>5395174.6500000004</v>
          </cell>
          <cell r="H49">
            <v>532386</v>
          </cell>
          <cell r="I49">
            <v>76351</v>
          </cell>
          <cell r="J49">
            <v>1.35</v>
          </cell>
          <cell r="K49">
            <v>7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95.6</v>
          </cell>
          <cell r="P49">
            <v>22</v>
          </cell>
          <cell r="Q49">
            <v>4473554</v>
          </cell>
          <cell r="R49">
            <v>208699</v>
          </cell>
          <cell r="S49">
            <v>3.7</v>
          </cell>
        </row>
        <row r="50">
          <cell r="A50" t="str">
            <v xml:space="preserve">316.00 34           </v>
          </cell>
          <cell r="B50">
            <v>46387</v>
          </cell>
          <cell r="C50">
            <v>70</v>
          </cell>
          <cell r="D50" t="str">
            <v xml:space="preserve"> S2.5</v>
          </cell>
          <cell r="E50">
            <v>-5</v>
          </cell>
          <cell r="F50">
            <v>11495251.76</v>
          </cell>
          <cell r="G50">
            <v>11495252.470000001</v>
          </cell>
          <cell r="H50">
            <v>574762</v>
          </cell>
          <cell r="I50">
            <v>82268</v>
          </cell>
          <cell r="J50">
            <v>0.72</v>
          </cell>
          <cell r="K50">
            <v>7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100</v>
          </cell>
          <cell r="P50">
            <v>20.2</v>
          </cell>
          <cell r="Q50">
            <v>8850225</v>
          </cell>
          <cell r="R50">
            <v>461852</v>
          </cell>
          <cell r="S50">
            <v>4.0199999999999996</v>
          </cell>
        </row>
        <row r="51">
          <cell r="A51" t="str">
            <v xml:space="preserve">316.00 35           </v>
          </cell>
          <cell r="B51">
            <v>53327</v>
          </cell>
          <cell r="C51">
            <v>70</v>
          </cell>
          <cell r="D51" t="str">
            <v xml:space="preserve"> S2.5</v>
          </cell>
          <cell r="E51">
            <v>-5</v>
          </cell>
          <cell r="F51">
            <v>1855640</v>
          </cell>
          <cell r="G51">
            <v>773575.89</v>
          </cell>
          <cell r="H51">
            <v>1174846</v>
          </cell>
          <cell r="I51">
            <v>45631</v>
          </cell>
          <cell r="J51">
            <v>2.46</v>
          </cell>
          <cell r="K51">
            <v>25.7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41.7</v>
          </cell>
          <cell r="P51">
            <v>9.5</v>
          </cell>
          <cell r="Q51">
            <v>523108</v>
          </cell>
          <cell r="R51">
            <v>55354</v>
          </cell>
          <cell r="S51">
            <v>2.98</v>
          </cell>
        </row>
        <row r="52">
          <cell r="A52" t="str">
            <v xml:space="preserve">316.00 36           </v>
          </cell>
          <cell r="B52">
            <v>53327</v>
          </cell>
          <cell r="C52">
            <v>70</v>
          </cell>
          <cell r="D52" t="str">
            <v xml:space="preserve"> S2.5</v>
          </cell>
          <cell r="E52">
            <v>-5</v>
          </cell>
          <cell r="F52">
            <v>14375574</v>
          </cell>
          <cell r="G52">
            <v>0</v>
          </cell>
          <cell r="H52">
            <v>15094353</v>
          </cell>
          <cell r="I52">
            <v>585361</v>
          </cell>
          <cell r="J52">
            <v>4.07</v>
          </cell>
          <cell r="K52">
            <v>25.8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0</v>
          </cell>
          <cell r="P52">
            <v>8.3000000000000007</v>
          </cell>
          <cell r="Q52">
            <v>3665499</v>
          </cell>
          <cell r="R52">
            <v>443590</v>
          </cell>
          <cell r="S52">
            <v>3.09</v>
          </cell>
        </row>
        <row r="53">
          <cell r="A53" t="str">
            <v xml:space="preserve">316.00 37           </v>
          </cell>
          <cell r="B53">
            <v>53327</v>
          </cell>
          <cell r="C53">
            <v>70</v>
          </cell>
          <cell r="D53" t="str">
            <v xml:space="preserve"> S2.5</v>
          </cell>
          <cell r="E53">
            <v>-5</v>
          </cell>
          <cell r="F53">
            <v>2986546.91</v>
          </cell>
          <cell r="G53">
            <v>3930403.89</v>
          </cell>
          <cell r="H53">
            <v>-794530</v>
          </cell>
          <cell r="I53">
            <v>0</v>
          </cell>
          <cell r="J53">
            <v>0</v>
          </cell>
          <cell r="K53">
            <v>0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131.6</v>
          </cell>
          <cell r="P53">
            <v>8.4</v>
          </cell>
          <cell r="Q53">
            <v>737413</v>
          </cell>
          <cell r="R53">
            <v>93010</v>
          </cell>
          <cell r="S53">
            <v>3.11</v>
          </cell>
        </row>
        <row r="54">
          <cell r="A54" t="str">
            <v xml:space="preserve">341.00 10           </v>
          </cell>
          <cell r="B54">
            <v>47848</v>
          </cell>
          <cell r="C54">
            <v>60</v>
          </cell>
          <cell r="D54" t="str">
            <v xml:space="preserve">   R4</v>
          </cell>
          <cell r="E54">
            <v>0</v>
          </cell>
          <cell r="F54">
            <v>791864.17</v>
          </cell>
          <cell r="G54">
            <v>676484.39</v>
          </cell>
          <cell r="H54">
            <v>115380</v>
          </cell>
          <cell r="I54">
            <v>10546</v>
          </cell>
          <cell r="J54">
            <v>1.33</v>
          </cell>
          <cell r="K54">
            <v>10.9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85.4</v>
          </cell>
          <cell r="P54">
            <v>31.3</v>
          </cell>
          <cell r="Q54">
            <v>540268</v>
          </cell>
          <cell r="R54">
            <v>23672</v>
          </cell>
          <cell r="S54">
            <v>2.99</v>
          </cell>
        </row>
        <row r="55">
          <cell r="A55" t="str">
            <v xml:space="preserve">341.00 20           </v>
          </cell>
          <cell r="B55">
            <v>53327</v>
          </cell>
          <cell r="C55">
            <v>60</v>
          </cell>
          <cell r="D55" t="str">
            <v xml:space="preserve">   R4</v>
          </cell>
          <cell r="E55">
            <v>0</v>
          </cell>
          <cell r="F55">
            <v>22158133.039999999</v>
          </cell>
          <cell r="G55">
            <v>2511850.89</v>
          </cell>
          <cell r="H55">
            <v>19646282</v>
          </cell>
          <cell r="I55">
            <v>760586</v>
          </cell>
          <cell r="J55">
            <v>3.43</v>
          </cell>
          <cell r="K55">
            <v>25.8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11.3</v>
          </cell>
          <cell r="P55">
            <v>6.5</v>
          </cell>
          <cell r="Q55">
            <v>4433332</v>
          </cell>
          <cell r="R55">
            <v>685297</v>
          </cell>
          <cell r="S55">
            <v>3.09</v>
          </cell>
        </row>
        <row r="56">
          <cell r="A56" t="str">
            <v xml:space="preserve">341.00 31           </v>
          </cell>
          <cell r="B56">
            <v>53327</v>
          </cell>
          <cell r="C56">
            <v>60</v>
          </cell>
          <cell r="D56" t="str">
            <v xml:space="preserve">   R4</v>
          </cell>
          <cell r="E56">
            <v>0</v>
          </cell>
          <cell r="F56">
            <v>315347.40999999997</v>
          </cell>
          <cell r="G56">
            <v>1609787.54</v>
          </cell>
          <cell r="H56">
            <v>-1294440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510.5</v>
          </cell>
          <cell r="P56">
            <v>1</v>
          </cell>
          <cell r="Q56">
            <v>11230</v>
          </cell>
          <cell r="R56">
            <v>11724</v>
          </cell>
          <cell r="S56">
            <v>3.72</v>
          </cell>
        </row>
        <row r="57">
          <cell r="A57" t="str">
            <v xml:space="preserve">341.00 32           </v>
          </cell>
          <cell r="B57">
            <v>53327</v>
          </cell>
          <cell r="C57">
            <v>60</v>
          </cell>
          <cell r="D57" t="str">
            <v xml:space="preserve">   R4</v>
          </cell>
          <cell r="E57">
            <v>0</v>
          </cell>
          <cell r="F57">
            <v>257181.43</v>
          </cell>
          <cell r="G57">
            <v>1594320.53</v>
          </cell>
          <cell r="H57">
            <v>-1337139</v>
          </cell>
          <cell r="I57">
            <v>0</v>
          </cell>
          <cell r="J57">
            <v>0</v>
          </cell>
          <cell r="K57">
            <v>0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619.9</v>
          </cell>
          <cell r="P57">
            <v>0.7</v>
          </cell>
          <cell r="Q57">
            <v>6253</v>
          </cell>
          <cell r="R57">
            <v>9671</v>
          </cell>
          <cell r="S57">
            <v>3.76</v>
          </cell>
        </row>
        <row r="58">
          <cell r="A58" t="str">
            <v xml:space="preserve">341.00 33           </v>
          </cell>
          <cell r="B58">
            <v>53327</v>
          </cell>
          <cell r="C58">
            <v>60</v>
          </cell>
          <cell r="D58" t="str">
            <v xml:space="preserve">   R4</v>
          </cell>
          <cell r="E58">
            <v>0</v>
          </cell>
          <cell r="F58">
            <v>206815.08</v>
          </cell>
          <cell r="G58">
            <v>1075929.74</v>
          </cell>
          <cell r="H58">
            <v>-869115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520.20000000000005</v>
          </cell>
          <cell r="P58">
            <v>0.6</v>
          </cell>
          <cell r="Q58">
            <v>4696</v>
          </cell>
          <cell r="R58">
            <v>7789</v>
          </cell>
          <cell r="S58">
            <v>3.77</v>
          </cell>
        </row>
        <row r="59">
          <cell r="A59" t="str">
            <v xml:space="preserve">341.00 34           </v>
          </cell>
          <cell r="B59">
            <v>53327</v>
          </cell>
          <cell r="C59">
            <v>60</v>
          </cell>
          <cell r="D59" t="str">
            <v xml:space="preserve">   R4</v>
          </cell>
          <cell r="E59">
            <v>0</v>
          </cell>
          <cell r="F59">
            <v>237486.2</v>
          </cell>
          <cell r="G59">
            <v>994540.57</v>
          </cell>
          <cell r="H59">
            <v>-757054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418.8</v>
          </cell>
          <cell r="P59">
            <v>0.7</v>
          </cell>
          <cell r="Q59">
            <v>6362</v>
          </cell>
          <cell r="R59">
            <v>8909</v>
          </cell>
          <cell r="S59">
            <v>3.75</v>
          </cell>
        </row>
        <row r="60">
          <cell r="A60" t="str">
            <v xml:space="preserve">341.00 35           </v>
          </cell>
          <cell r="B60">
            <v>53327</v>
          </cell>
          <cell r="C60">
            <v>60</v>
          </cell>
          <cell r="D60" t="str">
            <v xml:space="preserve">   R4</v>
          </cell>
          <cell r="E60">
            <v>0</v>
          </cell>
          <cell r="F60">
            <v>18007977.41</v>
          </cell>
          <cell r="G60">
            <v>1381319.07</v>
          </cell>
          <cell r="H60">
            <v>16626658</v>
          </cell>
          <cell r="I60">
            <v>642237</v>
          </cell>
          <cell r="J60">
            <v>3.57</v>
          </cell>
          <cell r="K60">
            <v>25.9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7.7</v>
          </cell>
          <cell r="P60">
            <v>3.3</v>
          </cell>
          <cell r="Q60">
            <v>1994521</v>
          </cell>
          <cell r="R60">
            <v>618007</v>
          </cell>
          <cell r="S60">
            <v>3.43</v>
          </cell>
        </row>
        <row r="61">
          <cell r="A61" t="str">
            <v xml:space="preserve">341.01 90           </v>
          </cell>
          <cell r="B61">
            <v>49309</v>
          </cell>
          <cell r="C61">
            <v>35</v>
          </cell>
          <cell r="D61" t="str">
            <v xml:space="preserve">   S2</v>
          </cell>
          <cell r="E61">
            <v>0</v>
          </cell>
          <cell r="F61">
            <v>2060743.33</v>
          </cell>
          <cell r="G61">
            <v>105823.69</v>
          </cell>
          <cell r="H61">
            <v>1954920</v>
          </cell>
          <cell r="I61">
            <v>131752</v>
          </cell>
          <cell r="J61">
            <v>6.39</v>
          </cell>
          <cell r="K61">
            <v>14.8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5.0999999999999996</v>
          </cell>
          <cell r="P61">
            <v>1.6</v>
          </cell>
          <cell r="Q61">
            <v>180933</v>
          </cell>
          <cell r="R61">
            <v>126701</v>
          </cell>
          <cell r="S61">
            <v>6.15</v>
          </cell>
        </row>
        <row r="62">
          <cell r="A62" t="str">
            <v xml:space="preserve">342.00 10           </v>
          </cell>
          <cell r="B62">
            <v>47848</v>
          </cell>
          <cell r="C62">
            <v>50</v>
          </cell>
          <cell r="D62" t="str">
            <v xml:space="preserve">   R4</v>
          </cell>
          <cell r="E62">
            <v>0</v>
          </cell>
          <cell r="F62">
            <v>511690.65</v>
          </cell>
          <cell r="G62">
            <v>480917.9</v>
          </cell>
          <cell r="H62">
            <v>30773</v>
          </cell>
          <cell r="I62">
            <v>2910</v>
          </cell>
          <cell r="J62">
            <v>0.56999999999999995</v>
          </cell>
          <cell r="K62">
            <v>10.6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94</v>
          </cell>
          <cell r="P62">
            <v>36.799999999999997</v>
          </cell>
          <cell r="Q62">
            <v>388713</v>
          </cell>
          <cell r="R62">
            <v>12740</v>
          </cell>
          <cell r="S62">
            <v>2.4900000000000002</v>
          </cell>
        </row>
        <row r="63">
          <cell r="A63" t="str">
            <v xml:space="preserve">342.00 20           </v>
          </cell>
          <cell r="B63">
            <v>53327</v>
          </cell>
          <cell r="C63">
            <v>50</v>
          </cell>
          <cell r="D63" t="str">
            <v xml:space="preserve">   R4</v>
          </cell>
          <cell r="E63">
            <v>0</v>
          </cell>
          <cell r="F63">
            <v>3768778.49</v>
          </cell>
          <cell r="G63">
            <v>541044.92000000004</v>
          </cell>
          <cell r="H63">
            <v>3227734</v>
          </cell>
          <cell r="I63">
            <v>125815</v>
          </cell>
          <cell r="J63">
            <v>3.34</v>
          </cell>
          <cell r="K63">
            <v>25.7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14.4</v>
          </cell>
          <cell r="P63">
            <v>5.8</v>
          </cell>
          <cell r="Q63">
            <v>685017</v>
          </cell>
          <cell r="R63">
            <v>120068</v>
          </cell>
          <cell r="S63">
            <v>3.19</v>
          </cell>
        </row>
        <row r="64">
          <cell r="A64" t="str">
            <v xml:space="preserve">342.00 35           </v>
          </cell>
          <cell r="B64">
            <v>53327</v>
          </cell>
          <cell r="C64">
            <v>50</v>
          </cell>
          <cell r="D64" t="str">
            <v xml:space="preserve">   R4</v>
          </cell>
          <cell r="E64">
            <v>0</v>
          </cell>
          <cell r="F64">
            <v>20877427.66</v>
          </cell>
          <cell r="G64">
            <v>1344927.59</v>
          </cell>
          <cell r="H64">
            <v>19532500</v>
          </cell>
          <cell r="I64">
            <v>757417</v>
          </cell>
          <cell r="J64">
            <v>3.63</v>
          </cell>
          <cell r="K64">
            <v>25.8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6.4</v>
          </cell>
          <cell r="P64">
            <v>3</v>
          </cell>
          <cell r="Q64">
            <v>2088237</v>
          </cell>
          <cell r="R64">
            <v>728892</v>
          </cell>
          <cell r="S64">
            <v>3.49</v>
          </cell>
        </row>
        <row r="65">
          <cell r="A65" t="str">
            <v xml:space="preserve">343.00 20           </v>
          </cell>
          <cell r="B65">
            <v>53327</v>
          </cell>
          <cell r="C65">
            <v>40</v>
          </cell>
          <cell r="D65" t="str">
            <v xml:space="preserve">   S1</v>
          </cell>
          <cell r="E65">
            <v>0</v>
          </cell>
          <cell r="F65">
            <v>59555058.079999998</v>
          </cell>
          <cell r="G65">
            <v>8957442.7699999996</v>
          </cell>
          <cell r="H65">
            <v>50597615</v>
          </cell>
          <cell r="I65">
            <v>2206208</v>
          </cell>
          <cell r="J65">
            <v>3.7</v>
          </cell>
          <cell r="K65">
            <v>22.9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15</v>
          </cell>
          <cell r="P65">
            <v>6.2</v>
          </cell>
          <cell r="Q65">
            <v>12316197</v>
          </cell>
          <cell r="R65">
            <v>2056654</v>
          </cell>
          <cell r="S65">
            <v>3.45</v>
          </cell>
        </row>
        <row r="66">
          <cell r="A66" t="str">
            <v xml:space="preserve">343.00 31           </v>
          </cell>
          <cell r="B66">
            <v>53327</v>
          </cell>
          <cell r="C66">
            <v>40</v>
          </cell>
          <cell r="D66" t="str">
            <v xml:space="preserve">   S1</v>
          </cell>
          <cell r="E66">
            <v>0</v>
          </cell>
          <cell r="F66">
            <v>78609840.900000006</v>
          </cell>
          <cell r="G66">
            <v>6854350.8899999997</v>
          </cell>
          <cell r="H66">
            <v>71755490</v>
          </cell>
          <cell r="I66">
            <v>3024391</v>
          </cell>
          <cell r="J66">
            <v>3.85</v>
          </cell>
          <cell r="K66">
            <v>23.7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8.6999999999999993</v>
          </cell>
          <cell r="P66">
            <v>3.1</v>
          </cell>
          <cell r="Q66">
            <v>8801408</v>
          </cell>
          <cell r="R66">
            <v>2940040</v>
          </cell>
          <cell r="S66">
            <v>3.74</v>
          </cell>
        </row>
        <row r="67">
          <cell r="A67" t="str">
            <v xml:space="preserve">343.00 32           </v>
          </cell>
          <cell r="B67">
            <v>53327</v>
          </cell>
          <cell r="C67">
            <v>40</v>
          </cell>
          <cell r="D67" t="str">
            <v xml:space="preserve">   S1</v>
          </cell>
          <cell r="E67">
            <v>0</v>
          </cell>
          <cell r="F67">
            <v>73503725.189999998</v>
          </cell>
          <cell r="G67">
            <v>6313880.4800000004</v>
          </cell>
          <cell r="H67">
            <v>67189845</v>
          </cell>
          <cell r="I67">
            <v>2836127</v>
          </cell>
          <cell r="J67">
            <v>3.86</v>
          </cell>
          <cell r="K67">
            <v>23.7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8.6</v>
          </cell>
          <cell r="P67">
            <v>3.3</v>
          </cell>
          <cell r="Q67">
            <v>8540323</v>
          </cell>
          <cell r="R67">
            <v>2739412</v>
          </cell>
          <cell r="S67">
            <v>3.73</v>
          </cell>
        </row>
        <row r="68">
          <cell r="A68" t="str">
            <v xml:space="preserve">343.00 33           </v>
          </cell>
          <cell r="B68">
            <v>53327</v>
          </cell>
          <cell r="C68">
            <v>40</v>
          </cell>
          <cell r="D68" t="str">
            <v xml:space="preserve">   S1</v>
          </cell>
          <cell r="E68">
            <v>0</v>
          </cell>
          <cell r="F68">
            <v>63009557.149999999</v>
          </cell>
          <cell r="G68">
            <v>4303074.83</v>
          </cell>
          <cell r="H68">
            <v>58706482</v>
          </cell>
          <cell r="I68">
            <v>2469393</v>
          </cell>
          <cell r="J68">
            <v>3.92</v>
          </cell>
          <cell r="K68">
            <v>23.8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6.8</v>
          </cell>
          <cell r="P68">
            <v>2.9</v>
          </cell>
          <cell r="Q68">
            <v>6720396</v>
          </cell>
          <cell r="R68">
            <v>2367502</v>
          </cell>
          <cell r="S68">
            <v>3.76</v>
          </cell>
        </row>
        <row r="69">
          <cell r="A69" t="str">
            <v xml:space="preserve">343.00 34           </v>
          </cell>
          <cell r="B69">
            <v>53327</v>
          </cell>
          <cell r="C69">
            <v>40</v>
          </cell>
          <cell r="D69" t="str">
            <v xml:space="preserve">   S1</v>
          </cell>
          <cell r="E69">
            <v>0</v>
          </cell>
          <cell r="F69">
            <v>62425439.100000001</v>
          </cell>
          <cell r="G69">
            <v>3771606.51</v>
          </cell>
          <cell r="H69">
            <v>58653833</v>
          </cell>
          <cell r="I69">
            <v>2466501</v>
          </cell>
          <cell r="J69">
            <v>3.95</v>
          </cell>
          <cell r="K69">
            <v>23.8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6</v>
          </cell>
          <cell r="P69">
            <v>2.9</v>
          </cell>
          <cell r="Q69">
            <v>6587744</v>
          </cell>
          <cell r="R69">
            <v>2347773</v>
          </cell>
          <cell r="S69">
            <v>3.76</v>
          </cell>
        </row>
        <row r="70">
          <cell r="A70" t="str">
            <v xml:space="preserve">343.00 35           </v>
          </cell>
          <cell r="B70">
            <v>53327</v>
          </cell>
          <cell r="C70">
            <v>40</v>
          </cell>
          <cell r="D70" t="str">
            <v xml:space="preserve">   S1</v>
          </cell>
          <cell r="E70">
            <v>0</v>
          </cell>
          <cell r="F70">
            <v>34687534.990000002</v>
          </cell>
          <cell r="G70">
            <v>3863968.1</v>
          </cell>
          <cell r="H70">
            <v>30823567</v>
          </cell>
          <cell r="I70">
            <v>1312508</v>
          </cell>
          <cell r="J70">
            <v>3.78</v>
          </cell>
          <cell r="K70">
            <v>23.5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11.1</v>
          </cell>
          <cell r="P70">
            <v>4.0999999999999996</v>
          </cell>
          <cell r="Q70">
            <v>5068445</v>
          </cell>
          <cell r="R70">
            <v>1259967</v>
          </cell>
          <cell r="S70">
            <v>3.63</v>
          </cell>
        </row>
        <row r="71">
          <cell r="A71" t="str">
            <v xml:space="preserve">344.00 10           </v>
          </cell>
          <cell r="B71">
            <v>47848</v>
          </cell>
          <cell r="C71">
            <v>45</v>
          </cell>
          <cell r="D71" t="str">
            <v xml:space="preserve">   S3</v>
          </cell>
          <cell r="E71">
            <v>0</v>
          </cell>
          <cell r="F71">
            <v>10369392.470000001</v>
          </cell>
          <cell r="G71">
            <v>6437801.1399999997</v>
          </cell>
          <cell r="H71">
            <v>3931591</v>
          </cell>
          <cell r="I71">
            <v>364223</v>
          </cell>
          <cell r="J71">
            <v>3.51</v>
          </cell>
          <cell r="K71">
            <v>10.8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62.1</v>
          </cell>
          <cell r="P71">
            <v>16</v>
          </cell>
          <cell r="Q71">
            <v>5827668</v>
          </cell>
          <cell r="R71">
            <v>422690</v>
          </cell>
          <cell r="S71">
            <v>4.08</v>
          </cell>
        </row>
        <row r="72">
          <cell r="A72" t="str">
            <v xml:space="preserve">344.00 20           </v>
          </cell>
          <cell r="B72">
            <v>53327</v>
          </cell>
          <cell r="C72">
            <v>45</v>
          </cell>
          <cell r="D72" t="str">
            <v xml:space="preserve">   S3</v>
          </cell>
          <cell r="E72">
            <v>0</v>
          </cell>
          <cell r="F72">
            <v>8420577</v>
          </cell>
          <cell r="G72">
            <v>977806.33</v>
          </cell>
          <cell r="H72">
            <v>7442771</v>
          </cell>
          <cell r="I72">
            <v>292562</v>
          </cell>
          <cell r="J72">
            <v>3.47</v>
          </cell>
          <cell r="K72">
            <v>25.4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11.6</v>
          </cell>
          <cell r="P72">
            <v>5.5</v>
          </cell>
          <cell r="Q72">
            <v>1496842</v>
          </cell>
          <cell r="R72">
            <v>271985</v>
          </cell>
          <cell r="S72">
            <v>3.23</v>
          </cell>
        </row>
        <row r="73">
          <cell r="A73" t="str">
            <v xml:space="preserve">344.00 31           </v>
          </cell>
          <cell r="B73">
            <v>53327</v>
          </cell>
          <cell r="C73">
            <v>45</v>
          </cell>
          <cell r="D73" t="str">
            <v xml:space="preserve">   S3</v>
          </cell>
          <cell r="E73">
            <v>0</v>
          </cell>
          <cell r="F73">
            <v>6122690.8899999997</v>
          </cell>
          <cell r="G73">
            <v>322931.93</v>
          </cell>
          <cell r="H73">
            <v>5799759</v>
          </cell>
          <cell r="I73">
            <v>226385</v>
          </cell>
          <cell r="J73">
            <v>3.7</v>
          </cell>
          <cell r="K73">
            <v>25.6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5.3</v>
          </cell>
          <cell r="P73">
            <v>3.4</v>
          </cell>
          <cell r="Q73">
            <v>699896</v>
          </cell>
          <cell r="R73">
            <v>211692</v>
          </cell>
          <cell r="S73">
            <v>3.46</v>
          </cell>
        </row>
        <row r="74">
          <cell r="A74" t="str">
            <v xml:space="preserve">344.00 32           </v>
          </cell>
          <cell r="B74">
            <v>53327</v>
          </cell>
          <cell r="C74">
            <v>45</v>
          </cell>
          <cell r="D74" t="str">
            <v xml:space="preserve">   S3</v>
          </cell>
          <cell r="E74">
            <v>0</v>
          </cell>
          <cell r="F74">
            <v>6122690.9000000004</v>
          </cell>
          <cell r="G74">
            <v>329315.24</v>
          </cell>
          <cell r="H74">
            <v>5793376</v>
          </cell>
          <cell r="I74">
            <v>226163</v>
          </cell>
          <cell r="J74">
            <v>3.69</v>
          </cell>
          <cell r="K74">
            <v>25.6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5.4</v>
          </cell>
          <cell r="P74">
            <v>3.5</v>
          </cell>
          <cell r="Q74">
            <v>708809</v>
          </cell>
          <cell r="R74">
            <v>211371</v>
          </cell>
          <cell r="S74">
            <v>3.45</v>
          </cell>
        </row>
        <row r="75">
          <cell r="A75" t="str">
            <v xml:space="preserve">344.00 33           </v>
          </cell>
          <cell r="B75">
            <v>53327</v>
          </cell>
          <cell r="C75">
            <v>45</v>
          </cell>
          <cell r="D75" t="str">
            <v xml:space="preserve">   S3</v>
          </cell>
          <cell r="E75">
            <v>0</v>
          </cell>
          <cell r="F75">
            <v>6241096.4299999997</v>
          </cell>
          <cell r="G75">
            <v>383429.62</v>
          </cell>
          <cell r="H75">
            <v>5857667</v>
          </cell>
          <cell r="I75">
            <v>228066</v>
          </cell>
          <cell r="J75">
            <v>3.65</v>
          </cell>
          <cell r="K75">
            <v>25.7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6.1</v>
          </cell>
          <cell r="P75">
            <v>2.7</v>
          </cell>
          <cell r="Q75">
            <v>578833</v>
          </cell>
          <cell r="R75">
            <v>220327</v>
          </cell>
          <cell r="S75">
            <v>3.53</v>
          </cell>
        </row>
        <row r="76">
          <cell r="A76" t="str">
            <v xml:space="preserve">344.00 34           </v>
          </cell>
          <cell r="B76">
            <v>53327</v>
          </cell>
          <cell r="C76">
            <v>45</v>
          </cell>
          <cell r="D76" t="str">
            <v xml:space="preserve">   S3</v>
          </cell>
          <cell r="E76">
            <v>0</v>
          </cell>
          <cell r="F76">
            <v>6126227.8899999997</v>
          </cell>
          <cell r="G76">
            <v>340276.56</v>
          </cell>
          <cell r="H76">
            <v>5785951</v>
          </cell>
          <cell r="I76">
            <v>225285</v>
          </cell>
          <cell r="J76">
            <v>3.68</v>
          </cell>
          <cell r="K76">
            <v>25.7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5.6</v>
          </cell>
          <cell r="P76">
            <v>2.7</v>
          </cell>
          <cell r="Q76">
            <v>570633</v>
          </cell>
          <cell r="R76">
            <v>216181</v>
          </cell>
          <cell r="S76">
            <v>3.53</v>
          </cell>
        </row>
        <row r="77">
          <cell r="A77" t="str">
            <v xml:space="preserve">344.00 35           </v>
          </cell>
          <cell r="B77">
            <v>53327</v>
          </cell>
          <cell r="C77">
            <v>45</v>
          </cell>
          <cell r="D77" t="str">
            <v xml:space="preserve">   S3</v>
          </cell>
          <cell r="E77">
            <v>0</v>
          </cell>
          <cell r="F77">
            <v>63.16</v>
          </cell>
          <cell r="G77">
            <v>303006.13</v>
          </cell>
          <cell r="H77">
            <v>-302943</v>
          </cell>
          <cell r="I77">
            <v>0</v>
          </cell>
          <cell r="J77">
            <v>0</v>
          </cell>
          <cell r="K77">
            <v>0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479743.7</v>
          </cell>
          <cell r="P77">
            <v>4.5</v>
          </cell>
          <cell r="Q77">
            <v>9</v>
          </cell>
          <cell r="R77">
            <v>2</v>
          </cell>
          <cell r="S77">
            <v>3.32</v>
          </cell>
        </row>
        <row r="78">
          <cell r="A78" t="str">
            <v xml:space="preserve">344.01 90           </v>
          </cell>
          <cell r="B78">
            <v>49309</v>
          </cell>
          <cell r="C78">
            <v>25</v>
          </cell>
          <cell r="D78" t="str">
            <v xml:space="preserve"> S2.5</v>
          </cell>
          <cell r="E78">
            <v>0</v>
          </cell>
          <cell r="F78">
            <v>13683761.689999999</v>
          </cell>
          <cell r="G78">
            <v>1217142.71</v>
          </cell>
          <cell r="H78">
            <v>12466619</v>
          </cell>
          <cell r="I78">
            <v>861996</v>
          </cell>
          <cell r="J78">
            <v>6.3</v>
          </cell>
          <cell r="K78">
            <v>14.5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8.9</v>
          </cell>
          <cell r="P78">
            <v>2.4</v>
          </cell>
          <cell r="Q78">
            <v>1886783</v>
          </cell>
          <cell r="R78">
            <v>814674</v>
          </cell>
          <cell r="S78">
            <v>5.95</v>
          </cell>
        </row>
        <row r="79">
          <cell r="A79" t="str">
            <v xml:space="preserve">345.00 10           </v>
          </cell>
          <cell r="B79">
            <v>47848</v>
          </cell>
          <cell r="C79">
            <v>45</v>
          </cell>
          <cell r="D79" t="str">
            <v xml:space="preserve"> S1.5</v>
          </cell>
          <cell r="E79">
            <v>0</v>
          </cell>
          <cell r="F79">
            <v>2306860.61</v>
          </cell>
          <cell r="G79">
            <v>649417.80000000005</v>
          </cell>
          <cell r="H79">
            <v>1657443</v>
          </cell>
          <cell r="I79">
            <v>153586</v>
          </cell>
          <cell r="J79">
            <v>6.66</v>
          </cell>
          <cell r="K79">
            <v>10.8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28.2</v>
          </cell>
          <cell r="P79">
            <v>9.8000000000000007</v>
          </cell>
          <cell r="Q79">
            <v>633404</v>
          </cell>
          <cell r="R79">
            <v>155297</v>
          </cell>
          <cell r="S79">
            <v>6.73</v>
          </cell>
        </row>
        <row r="80">
          <cell r="A80" t="str">
            <v xml:space="preserve">345.00 20           </v>
          </cell>
          <cell r="B80">
            <v>53327</v>
          </cell>
          <cell r="C80">
            <v>45</v>
          </cell>
          <cell r="D80" t="str">
            <v xml:space="preserve"> S1.5</v>
          </cell>
          <cell r="E80">
            <v>0</v>
          </cell>
          <cell r="F80">
            <v>5186610.54</v>
          </cell>
          <cell r="G80">
            <v>834095.9</v>
          </cell>
          <cell r="H80">
            <v>4352515</v>
          </cell>
          <cell r="I80">
            <v>180297</v>
          </cell>
          <cell r="J80">
            <v>3.48</v>
          </cell>
          <cell r="K80">
            <v>24.1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16.100000000000001</v>
          </cell>
          <cell r="P80">
            <v>6.2</v>
          </cell>
          <cell r="Q80">
            <v>1054852</v>
          </cell>
          <cell r="R80">
            <v>171337</v>
          </cell>
          <cell r="S80">
            <v>3.3</v>
          </cell>
        </row>
        <row r="81">
          <cell r="A81" t="str">
            <v xml:space="preserve">345.00 31           </v>
          </cell>
          <cell r="B81">
            <v>53327</v>
          </cell>
          <cell r="C81">
            <v>45</v>
          </cell>
          <cell r="D81" t="str">
            <v xml:space="preserve"> S1.5</v>
          </cell>
          <cell r="E81">
            <v>0</v>
          </cell>
          <cell r="F81">
            <v>3115518.34</v>
          </cell>
          <cell r="G81">
            <v>271886.53999999998</v>
          </cell>
          <cell r="H81">
            <v>2843632</v>
          </cell>
          <cell r="I81">
            <v>115423</v>
          </cell>
          <cell r="J81">
            <v>3.7</v>
          </cell>
          <cell r="K81">
            <v>24.6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8.6999999999999993</v>
          </cell>
          <cell r="P81">
            <v>3.5</v>
          </cell>
          <cell r="Q81">
            <v>377574</v>
          </cell>
          <cell r="R81">
            <v>111038</v>
          </cell>
          <cell r="S81">
            <v>3.56</v>
          </cell>
        </row>
        <row r="82">
          <cell r="A82" t="str">
            <v xml:space="preserve">345.00 32           </v>
          </cell>
          <cell r="B82">
            <v>53327</v>
          </cell>
          <cell r="C82">
            <v>45</v>
          </cell>
          <cell r="D82" t="str">
            <v xml:space="preserve"> S1.5</v>
          </cell>
          <cell r="E82">
            <v>0</v>
          </cell>
          <cell r="F82">
            <v>3029962.32</v>
          </cell>
          <cell r="G82">
            <v>269435.71000000002</v>
          </cell>
          <cell r="H82">
            <v>2760527</v>
          </cell>
          <cell r="I82">
            <v>112104</v>
          </cell>
          <cell r="J82">
            <v>3.7</v>
          </cell>
          <cell r="K82">
            <v>24.6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8.9</v>
          </cell>
          <cell r="P82">
            <v>3.6</v>
          </cell>
          <cell r="Q82">
            <v>374135</v>
          </cell>
          <cell r="R82">
            <v>107756</v>
          </cell>
          <cell r="S82">
            <v>3.56</v>
          </cell>
        </row>
        <row r="83">
          <cell r="A83" t="str">
            <v xml:space="preserve">345.00 33           </v>
          </cell>
          <cell r="B83">
            <v>53327</v>
          </cell>
          <cell r="C83">
            <v>45</v>
          </cell>
          <cell r="D83" t="str">
            <v xml:space="preserve"> S1.5</v>
          </cell>
          <cell r="E83">
            <v>0</v>
          </cell>
          <cell r="F83">
            <v>2686649.68</v>
          </cell>
          <cell r="G83">
            <v>192777.03</v>
          </cell>
          <cell r="H83">
            <v>2493873</v>
          </cell>
          <cell r="I83">
            <v>100898</v>
          </cell>
          <cell r="J83">
            <v>3.76</v>
          </cell>
          <cell r="K83">
            <v>24.7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7.2</v>
          </cell>
          <cell r="P83">
            <v>3.1</v>
          </cell>
          <cell r="Q83">
            <v>293363</v>
          </cell>
          <cell r="R83">
            <v>96749</v>
          </cell>
          <cell r="S83">
            <v>3.6</v>
          </cell>
        </row>
        <row r="84">
          <cell r="A84" t="str">
            <v xml:space="preserve">345.00 34           </v>
          </cell>
          <cell r="B84">
            <v>53327</v>
          </cell>
          <cell r="C84">
            <v>45</v>
          </cell>
          <cell r="D84" t="str">
            <v xml:space="preserve"> S1.5</v>
          </cell>
          <cell r="E84">
            <v>0</v>
          </cell>
          <cell r="F84">
            <v>2250774.41</v>
          </cell>
          <cell r="G84">
            <v>138436.44</v>
          </cell>
          <cell r="H84">
            <v>2112338</v>
          </cell>
          <cell r="I84">
            <v>85397</v>
          </cell>
          <cell r="J84">
            <v>3.79</v>
          </cell>
          <cell r="K84">
            <v>24.7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6.2</v>
          </cell>
          <cell r="P84">
            <v>2.9</v>
          </cell>
          <cell r="Q84">
            <v>235992</v>
          </cell>
          <cell r="R84">
            <v>81389</v>
          </cell>
          <cell r="S84">
            <v>3.62</v>
          </cell>
        </row>
        <row r="85">
          <cell r="A85" t="str">
            <v xml:space="preserve">345.00 35           </v>
          </cell>
          <cell r="B85">
            <v>53327</v>
          </cell>
          <cell r="C85">
            <v>45</v>
          </cell>
          <cell r="D85" t="str">
            <v xml:space="preserve"> S1.5</v>
          </cell>
          <cell r="E85">
            <v>0</v>
          </cell>
          <cell r="F85">
            <v>9316080.5600000005</v>
          </cell>
          <cell r="G85">
            <v>1059359.5</v>
          </cell>
          <cell r="H85">
            <v>8256721</v>
          </cell>
          <cell r="I85">
            <v>336482</v>
          </cell>
          <cell r="J85">
            <v>3.61</v>
          </cell>
          <cell r="K85">
            <v>24.5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11.4</v>
          </cell>
          <cell r="P85">
            <v>4.0999999999999996</v>
          </cell>
          <cell r="Q85">
            <v>1322178</v>
          </cell>
          <cell r="R85">
            <v>325416</v>
          </cell>
          <cell r="S85">
            <v>3.49</v>
          </cell>
        </row>
        <row r="86">
          <cell r="A86" t="str">
            <v xml:space="preserve">345.01 90           </v>
          </cell>
          <cell r="B86">
            <v>49309</v>
          </cell>
          <cell r="C86">
            <v>25</v>
          </cell>
          <cell r="D86" t="str">
            <v xml:space="preserve"> S2.5</v>
          </cell>
          <cell r="E86">
            <v>0</v>
          </cell>
          <cell r="F86">
            <v>4930259.1100000003</v>
          </cell>
          <cell r="G86">
            <v>216341.18</v>
          </cell>
          <cell r="H86">
            <v>4713918</v>
          </cell>
          <cell r="I86">
            <v>322924</v>
          </cell>
          <cell r="J86">
            <v>6.55</v>
          </cell>
          <cell r="K86">
            <v>14.6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4.4000000000000004</v>
          </cell>
          <cell r="P86">
            <v>1.5</v>
          </cell>
          <cell r="Q86">
            <v>420569</v>
          </cell>
          <cell r="R86">
            <v>308703</v>
          </cell>
          <cell r="S86">
            <v>6.26</v>
          </cell>
        </row>
        <row r="87">
          <cell r="A87" t="str">
            <v xml:space="preserve">346.00 10           </v>
          </cell>
          <cell r="B87">
            <v>47848</v>
          </cell>
          <cell r="C87">
            <v>50</v>
          </cell>
          <cell r="D87" t="str">
            <v xml:space="preserve">   R4</v>
          </cell>
          <cell r="E87">
            <v>0</v>
          </cell>
          <cell r="F87">
            <v>4170624.14</v>
          </cell>
          <cell r="G87">
            <v>4034369.75</v>
          </cell>
          <cell r="H87">
            <v>136254</v>
          </cell>
          <cell r="I87">
            <v>12405</v>
          </cell>
          <cell r="J87">
            <v>0.3</v>
          </cell>
          <cell r="K87">
            <v>11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96.7</v>
          </cell>
          <cell r="P87">
            <v>22.7</v>
          </cell>
          <cell r="Q87">
            <v>2742628</v>
          </cell>
          <cell r="R87">
            <v>133784</v>
          </cell>
          <cell r="S87">
            <v>3.21</v>
          </cell>
        </row>
        <row r="88">
          <cell r="A88" t="str">
            <v xml:space="preserve">346.00 20           </v>
          </cell>
          <cell r="B88">
            <v>53327</v>
          </cell>
          <cell r="C88">
            <v>50</v>
          </cell>
          <cell r="D88" t="str">
            <v xml:space="preserve">   R4</v>
          </cell>
          <cell r="E88">
            <v>0</v>
          </cell>
          <cell r="F88">
            <v>410060</v>
          </cell>
          <cell r="G88">
            <v>62171.42</v>
          </cell>
          <cell r="H88">
            <v>347889</v>
          </cell>
          <cell r="I88">
            <v>13569</v>
          </cell>
          <cell r="J88">
            <v>3.31</v>
          </cell>
          <cell r="K88">
            <v>25.6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15.2</v>
          </cell>
          <cell r="P88">
            <v>6.2</v>
          </cell>
          <cell r="Q88">
            <v>79524</v>
          </cell>
          <cell r="R88">
            <v>12879</v>
          </cell>
          <cell r="S88">
            <v>3.14</v>
          </cell>
        </row>
        <row r="89">
          <cell r="A89" t="str">
            <v xml:space="preserve">346.00 31           </v>
          </cell>
          <cell r="B89">
            <v>53327</v>
          </cell>
          <cell r="C89">
            <v>50</v>
          </cell>
          <cell r="D89" t="str">
            <v xml:space="preserve">   R4</v>
          </cell>
          <cell r="E89">
            <v>0</v>
          </cell>
          <cell r="F89">
            <v>297568.8</v>
          </cell>
          <cell r="G89">
            <v>32998.71</v>
          </cell>
          <cell r="H89">
            <v>264570</v>
          </cell>
          <cell r="I89">
            <v>10257</v>
          </cell>
          <cell r="J89">
            <v>3.45</v>
          </cell>
          <cell r="K89">
            <v>25.8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11.1</v>
          </cell>
          <cell r="P89">
            <v>2.9</v>
          </cell>
          <cell r="Q89">
            <v>28784</v>
          </cell>
          <cell r="R89">
            <v>10422</v>
          </cell>
          <cell r="S89">
            <v>3.5</v>
          </cell>
        </row>
        <row r="90">
          <cell r="A90" t="str">
            <v xml:space="preserve">346.00 32           </v>
          </cell>
          <cell r="B90">
            <v>53327</v>
          </cell>
          <cell r="C90">
            <v>50</v>
          </cell>
          <cell r="D90" t="str">
            <v xml:space="preserve">   R4</v>
          </cell>
          <cell r="E90">
            <v>0</v>
          </cell>
          <cell r="F90">
            <v>275750.74</v>
          </cell>
          <cell r="G90">
            <v>31927.39</v>
          </cell>
          <cell r="H90">
            <v>243823</v>
          </cell>
          <cell r="I90">
            <v>9456</v>
          </cell>
          <cell r="J90">
            <v>3.43</v>
          </cell>
          <cell r="K90">
            <v>25.8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11.6</v>
          </cell>
          <cell r="P90">
            <v>3</v>
          </cell>
          <cell r="Q90">
            <v>27475</v>
          </cell>
          <cell r="R90">
            <v>9629</v>
          </cell>
          <cell r="S90">
            <v>3.49</v>
          </cell>
        </row>
        <row r="91">
          <cell r="A91" t="str">
            <v xml:space="preserve">346.00 33           </v>
          </cell>
          <cell r="B91">
            <v>53327</v>
          </cell>
          <cell r="C91">
            <v>50</v>
          </cell>
          <cell r="D91" t="str">
            <v xml:space="preserve">   R4</v>
          </cell>
          <cell r="E91">
            <v>0</v>
          </cell>
          <cell r="F91">
            <v>229358.35</v>
          </cell>
          <cell r="G91">
            <v>21830.74</v>
          </cell>
          <cell r="H91">
            <v>207528</v>
          </cell>
          <cell r="I91">
            <v>8043</v>
          </cell>
          <cell r="J91">
            <v>3.51</v>
          </cell>
          <cell r="K91">
            <v>25.8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9.5</v>
          </cell>
          <cell r="P91">
            <v>2.7</v>
          </cell>
          <cell r="Q91">
            <v>20891</v>
          </cell>
          <cell r="R91">
            <v>8084</v>
          </cell>
          <cell r="S91">
            <v>3.52</v>
          </cell>
        </row>
        <row r="92">
          <cell r="A92" t="str">
            <v xml:space="preserve">346.00 34           </v>
          </cell>
          <cell r="B92">
            <v>53327</v>
          </cell>
          <cell r="C92">
            <v>50</v>
          </cell>
          <cell r="D92" t="str">
            <v xml:space="preserve">   R4</v>
          </cell>
          <cell r="E92">
            <v>0</v>
          </cell>
          <cell r="F92">
            <v>231227.68</v>
          </cell>
          <cell r="G92">
            <v>19537.77</v>
          </cell>
          <cell r="H92">
            <v>211690</v>
          </cell>
          <cell r="I92">
            <v>8204</v>
          </cell>
          <cell r="J92">
            <v>3.55</v>
          </cell>
          <cell r="K92">
            <v>25.8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8.4</v>
          </cell>
          <cell r="P92">
            <v>2.6</v>
          </cell>
          <cell r="Q92">
            <v>20472</v>
          </cell>
          <cell r="R92">
            <v>8172</v>
          </cell>
          <cell r="S92">
            <v>3.53</v>
          </cell>
        </row>
        <row r="93">
          <cell r="A93" t="str">
            <v xml:space="preserve">346.00 35           </v>
          </cell>
          <cell r="B93">
            <v>53327</v>
          </cell>
          <cell r="C93">
            <v>50</v>
          </cell>
          <cell r="D93" t="str">
            <v xml:space="preserve">   R4</v>
          </cell>
          <cell r="E93">
            <v>0</v>
          </cell>
          <cell r="F93">
            <v>740931.13</v>
          </cell>
          <cell r="G93">
            <v>126521.8</v>
          </cell>
          <cell r="H93">
            <v>614409</v>
          </cell>
          <cell r="I93">
            <v>23861</v>
          </cell>
          <cell r="J93">
            <v>3.22</v>
          </cell>
          <cell r="K93">
            <v>25.7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17.100000000000001</v>
          </cell>
          <cell r="P93">
            <v>4.0999999999999996</v>
          </cell>
          <cell r="Q93">
            <v>100661</v>
          </cell>
          <cell r="R93">
            <v>24884</v>
          </cell>
          <cell r="S93">
            <v>3.36</v>
          </cell>
        </row>
        <row r="94">
          <cell r="A94" t="str">
            <v xml:space="preserve">346.01 90           </v>
          </cell>
          <cell r="B94">
            <v>49309</v>
          </cell>
          <cell r="C94">
            <v>35</v>
          </cell>
          <cell r="D94" t="str">
            <v xml:space="preserve"> R2.5</v>
          </cell>
          <cell r="E94">
            <v>0</v>
          </cell>
          <cell r="F94">
            <v>533641.17000000004</v>
          </cell>
          <cell r="G94">
            <v>10700.33</v>
          </cell>
          <cell r="H94">
            <v>522941</v>
          </cell>
          <cell r="I94">
            <v>35721</v>
          </cell>
          <cell r="J94">
            <v>6.69</v>
          </cell>
          <cell r="K94">
            <v>14.6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2</v>
          </cell>
          <cell r="P94">
            <v>0.7</v>
          </cell>
          <cell r="Q94">
            <v>24393</v>
          </cell>
          <cell r="R94">
            <v>34810</v>
          </cell>
          <cell r="S94">
            <v>6.52</v>
          </cell>
        </row>
        <row r="95">
          <cell r="A95">
            <v>350.1</v>
          </cell>
          <cell r="B95" t="str">
            <v xml:space="preserve">          </v>
          </cell>
          <cell r="C95">
            <v>80</v>
          </cell>
          <cell r="D95" t="str">
            <v xml:space="preserve">   R3</v>
          </cell>
          <cell r="E95">
            <v>0</v>
          </cell>
          <cell r="F95">
            <v>35741902.130000003</v>
          </cell>
          <cell r="G95">
            <v>7556731.96</v>
          </cell>
          <cell r="H95">
            <v>28185170</v>
          </cell>
          <cell r="I95">
            <v>379296</v>
          </cell>
          <cell r="J95">
            <v>1.06</v>
          </cell>
          <cell r="K95">
            <v>74.3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21.1</v>
          </cell>
          <cell r="P95">
            <v>10.3</v>
          </cell>
          <cell r="Q95">
            <v>4315550</v>
          </cell>
          <cell r="R95">
            <v>446774</v>
          </cell>
          <cell r="S95">
            <v>1.25</v>
          </cell>
        </row>
        <row r="96">
          <cell r="A96">
            <v>352</v>
          </cell>
          <cell r="B96" t="str">
            <v xml:space="preserve">          </v>
          </cell>
          <cell r="C96">
            <v>75</v>
          </cell>
          <cell r="D96" t="str">
            <v xml:space="preserve">   R4</v>
          </cell>
          <cell r="E96">
            <v>-5</v>
          </cell>
          <cell r="F96">
            <v>12463442.58</v>
          </cell>
          <cell r="G96">
            <v>4224229.18</v>
          </cell>
          <cell r="H96">
            <v>8862386</v>
          </cell>
          <cell r="I96">
            <v>144867</v>
          </cell>
          <cell r="J96">
            <v>1.1599999999999999</v>
          </cell>
          <cell r="K96">
            <v>61.2</v>
          </cell>
          <cell r="L96" t="str">
            <v xml:space="preserve">               </v>
          </cell>
          <cell r="M96" t="str">
            <v xml:space="preserve">               </v>
          </cell>
          <cell r="N96" t="str">
            <v xml:space="preserve">               </v>
          </cell>
          <cell r="O96">
            <v>33.9</v>
          </cell>
          <cell r="P96">
            <v>17.2</v>
          </cell>
          <cell r="Q96">
            <v>2942733</v>
          </cell>
          <cell r="R96">
            <v>174052</v>
          </cell>
          <cell r="S96">
            <v>1.4</v>
          </cell>
        </row>
        <row r="97">
          <cell r="A97">
            <v>353</v>
          </cell>
          <cell r="B97" t="str">
            <v xml:space="preserve">          </v>
          </cell>
          <cell r="C97">
            <v>50</v>
          </cell>
          <cell r="D97" t="str">
            <v xml:space="preserve">   R4</v>
          </cell>
          <cell r="E97">
            <v>-5</v>
          </cell>
          <cell r="F97">
            <v>188643565.69999999</v>
          </cell>
          <cell r="G97">
            <v>88164203.209999993</v>
          </cell>
          <cell r="H97">
            <v>109911541</v>
          </cell>
          <cell r="I97">
            <v>2948962</v>
          </cell>
          <cell r="J97">
            <v>1.56</v>
          </cell>
          <cell r="K97">
            <v>37.299999999999997</v>
          </cell>
          <cell r="L97" t="str">
            <v xml:space="preserve">               </v>
          </cell>
          <cell r="M97" t="str">
            <v xml:space="preserve">               </v>
          </cell>
          <cell r="N97" t="str">
            <v xml:space="preserve">               </v>
          </cell>
          <cell r="O97">
            <v>46.7</v>
          </cell>
          <cell r="P97">
            <v>17.899999999999999</v>
          </cell>
          <cell r="Q97">
            <v>67623157</v>
          </cell>
          <cell r="R97">
            <v>3961515</v>
          </cell>
          <cell r="S97">
            <v>2.1</v>
          </cell>
        </row>
        <row r="98">
          <cell r="A98">
            <v>354</v>
          </cell>
          <cell r="B98" t="str">
            <v xml:space="preserve">          </v>
          </cell>
          <cell r="C98">
            <v>75</v>
          </cell>
          <cell r="D98" t="str">
            <v xml:space="preserve">   R4</v>
          </cell>
          <cell r="E98">
            <v>-10</v>
          </cell>
          <cell r="F98">
            <v>30170781.59</v>
          </cell>
          <cell r="G98">
            <v>14800075.289999999</v>
          </cell>
          <cell r="H98">
            <v>18387784</v>
          </cell>
          <cell r="I98">
            <v>359891</v>
          </cell>
          <cell r="J98">
            <v>1.19</v>
          </cell>
          <cell r="K98">
            <v>51.1</v>
          </cell>
          <cell r="L98" t="str">
            <v xml:space="preserve">               </v>
          </cell>
          <cell r="M98" t="str">
            <v xml:space="preserve">               </v>
          </cell>
          <cell r="N98" t="str">
            <v xml:space="preserve">               </v>
          </cell>
          <cell r="O98">
            <v>49.1</v>
          </cell>
          <cell r="P98">
            <v>25.5</v>
          </cell>
          <cell r="Q98">
            <v>11113392</v>
          </cell>
          <cell r="R98">
            <v>441399</v>
          </cell>
          <cell r="S98">
            <v>1.46</v>
          </cell>
        </row>
        <row r="99">
          <cell r="A99">
            <v>355</v>
          </cell>
          <cell r="B99" t="str">
            <v xml:space="preserve">          </v>
          </cell>
          <cell r="C99">
            <v>55</v>
          </cell>
          <cell r="D99" t="str">
            <v xml:space="preserve">   S3</v>
          </cell>
          <cell r="E99">
            <v>-20</v>
          </cell>
          <cell r="F99">
            <v>163484540.27000001</v>
          </cell>
          <cell r="G99">
            <v>64248195.340000004</v>
          </cell>
          <cell r="H99">
            <v>131933253</v>
          </cell>
          <cell r="I99">
            <v>3115165</v>
          </cell>
          <cell r="J99">
            <v>1.91</v>
          </cell>
          <cell r="K99">
            <v>42.4</v>
          </cell>
          <cell r="L99" t="str">
            <v xml:space="preserve">               </v>
          </cell>
          <cell r="M99" t="str">
            <v xml:space="preserve">               </v>
          </cell>
          <cell r="N99" t="str">
            <v xml:space="preserve">               </v>
          </cell>
          <cell r="O99">
            <v>39.299999999999997</v>
          </cell>
          <cell r="P99">
            <v>15.4</v>
          </cell>
          <cell r="Q99">
            <v>52691896</v>
          </cell>
          <cell r="R99">
            <v>3570502</v>
          </cell>
          <cell r="S99">
            <v>2.1800000000000002</v>
          </cell>
        </row>
        <row r="100">
          <cell r="A100">
            <v>356</v>
          </cell>
          <cell r="B100" t="str">
            <v xml:space="preserve">          </v>
          </cell>
          <cell r="C100">
            <v>60</v>
          </cell>
          <cell r="D100" t="str">
            <v xml:space="preserve">   R5</v>
          </cell>
          <cell r="E100">
            <v>-15</v>
          </cell>
          <cell r="F100">
            <v>98265748.680000007</v>
          </cell>
          <cell r="G100">
            <v>54924538.960000001</v>
          </cell>
          <cell r="H100">
            <v>58081072</v>
          </cell>
          <cell r="I100">
            <v>1579563</v>
          </cell>
          <cell r="J100">
            <v>1.61</v>
          </cell>
          <cell r="K100">
            <v>36.799999999999997</v>
          </cell>
          <cell r="L100" t="str">
            <v xml:space="preserve">               </v>
          </cell>
          <cell r="M100" t="str">
            <v xml:space="preserve">               </v>
          </cell>
          <cell r="N100" t="str">
            <v xml:space="preserve">               </v>
          </cell>
          <cell r="O100">
            <v>55.9</v>
          </cell>
          <cell r="P100">
            <v>25.9</v>
          </cell>
          <cell r="Q100">
            <v>48193429</v>
          </cell>
          <cell r="R100">
            <v>1887194</v>
          </cell>
          <cell r="S100">
            <v>1.92</v>
          </cell>
        </row>
        <row r="101">
          <cell r="A101">
            <v>359</v>
          </cell>
          <cell r="B101" t="str">
            <v xml:space="preserve">          </v>
          </cell>
          <cell r="C101">
            <v>70</v>
          </cell>
          <cell r="D101" t="str">
            <v xml:space="preserve">   R3</v>
          </cell>
          <cell r="E101">
            <v>0</v>
          </cell>
          <cell r="F101">
            <v>3573352.94</v>
          </cell>
          <cell r="G101">
            <v>662950.61</v>
          </cell>
          <cell r="H101">
            <v>2910402</v>
          </cell>
          <cell r="I101">
            <v>45874</v>
          </cell>
          <cell r="J101">
            <v>1.28</v>
          </cell>
          <cell r="K101">
            <v>63.4</v>
          </cell>
          <cell r="L101" t="str">
            <v xml:space="preserve">               </v>
          </cell>
          <cell r="M101" t="str">
            <v xml:space="preserve">               </v>
          </cell>
          <cell r="N101" t="str">
            <v xml:space="preserve">               </v>
          </cell>
          <cell r="O101">
            <v>18.600000000000001</v>
          </cell>
          <cell r="P101">
            <v>8.5</v>
          </cell>
          <cell r="Q101">
            <v>415300</v>
          </cell>
          <cell r="R101">
            <v>51099</v>
          </cell>
          <cell r="S101">
            <v>1.43</v>
          </cell>
        </row>
        <row r="102">
          <cell r="A102">
            <v>360.1</v>
          </cell>
          <cell r="B102" t="str">
            <v xml:space="preserve">          </v>
          </cell>
          <cell r="C102">
            <v>70</v>
          </cell>
          <cell r="D102" t="str">
            <v xml:space="preserve">   R4</v>
          </cell>
          <cell r="E102">
            <v>0</v>
          </cell>
          <cell r="F102">
            <v>2578795.2599999998</v>
          </cell>
          <cell r="G102">
            <v>622986.79</v>
          </cell>
          <cell r="H102">
            <v>1955808</v>
          </cell>
          <cell r="I102">
            <v>33963</v>
          </cell>
          <cell r="J102">
            <v>1.32</v>
          </cell>
          <cell r="K102">
            <v>57.6</v>
          </cell>
          <cell r="L102" t="str">
            <v xml:space="preserve">               </v>
          </cell>
          <cell r="M102" t="str">
            <v xml:space="preserve">               </v>
          </cell>
          <cell r="N102" t="str">
            <v xml:space="preserve">               </v>
          </cell>
          <cell r="O102">
            <v>24.2</v>
          </cell>
          <cell r="P102">
            <v>13.1</v>
          </cell>
          <cell r="Q102">
            <v>478489</v>
          </cell>
          <cell r="R102">
            <v>36877</v>
          </cell>
          <cell r="S102">
            <v>1.43</v>
          </cell>
        </row>
        <row r="103">
          <cell r="A103">
            <v>361</v>
          </cell>
          <cell r="B103" t="str">
            <v xml:space="preserve">          </v>
          </cell>
          <cell r="C103">
            <v>70</v>
          </cell>
          <cell r="D103" t="str">
            <v xml:space="preserve">   R3</v>
          </cell>
          <cell r="E103">
            <v>-5</v>
          </cell>
          <cell r="F103">
            <v>21788555.43</v>
          </cell>
          <cell r="G103">
            <v>2820363.32</v>
          </cell>
          <cell r="H103">
            <v>20057620</v>
          </cell>
          <cell r="I103">
            <v>317742</v>
          </cell>
          <cell r="J103">
            <v>1.46</v>
          </cell>
          <cell r="K103">
            <v>63.1</v>
          </cell>
          <cell r="L103" t="str">
            <v xml:space="preserve">               </v>
          </cell>
          <cell r="M103" t="str">
            <v xml:space="preserve">               </v>
          </cell>
          <cell r="N103" t="str">
            <v xml:space="preserve">               </v>
          </cell>
          <cell r="O103">
            <v>12.9</v>
          </cell>
          <cell r="P103">
            <v>8</v>
          </cell>
          <cell r="Q103">
            <v>2455010</v>
          </cell>
          <cell r="R103">
            <v>327155</v>
          </cell>
          <cell r="S103">
            <v>1.5</v>
          </cell>
        </row>
        <row r="104">
          <cell r="A104">
            <v>362</v>
          </cell>
          <cell r="B104" t="str">
            <v xml:space="preserve">          </v>
          </cell>
          <cell r="C104">
            <v>65</v>
          </cell>
          <cell r="D104" t="str">
            <v xml:space="preserve">   R2</v>
          </cell>
          <cell r="E104">
            <v>-5</v>
          </cell>
          <cell r="F104">
            <v>287622779.74000001</v>
          </cell>
          <cell r="G104">
            <v>70431014.819999993</v>
          </cell>
          <cell r="H104">
            <v>231572904</v>
          </cell>
          <cell r="I104">
            <v>4102971</v>
          </cell>
          <cell r="J104">
            <v>1.43</v>
          </cell>
          <cell r="K104">
            <v>56.4</v>
          </cell>
          <cell r="L104" t="str">
            <v xml:space="preserve">               </v>
          </cell>
          <cell r="M104" t="str">
            <v xml:space="preserve">               </v>
          </cell>
          <cell r="N104" t="str">
            <v xml:space="preserve">               </v>
          </cell>
          <cell r="O104">
            <v>24.5</v>
          </cell>
          <cell r="P104">
            <v>13.2</v>
          </cell>
          <cell r="Q104">
            <v>50796913</v>
          </cell>
          <cell r="R104">
            <v>4650860</v>
          </cell>
          <cell r="S104">
            <v>1.62</v>
          </cell>
        </row>
        <row r="105">
          <cell r="A105">
            <v>364</v>
          </cell>
          <cell r="B105" t="str">
            <v xml:space="preserve">          </v>
          </cell>
          <cell r="C105">
            <v>45</v>
          </cell>
          <cell r="D105" t="str">
            <v xml:space="preserve">   R3</v>
          </cell>
          <cell r="E105">
            <v>-30</v>
          </cell>
          <cell r="F105">
            <v>183367772.05000001</v>
          </cell>
          <cell r="G105">
            <v>61904538.07</v>
          </cell>
          <cell r="H105">
            <v>176473566</v>
          </cell>
          <cell r="I105">
            <v>5697660</v>
          </cell>
          <cell r="J105">
            <v>3.11</v>
          </cell>
          <cell r="K105">
            <v>31</v>
          </cell>
          <cell r="L105" t="str">
            <v xml:space="preserve">               </v>
          </cell>
          <cell r="M105" t="str">
            <v xml:space="preserve">               </v>
          </cell>
          <cell r="N105" t="str">
            <v xml:space="preserve">               </v>
          </cell>
          <cell r="O105">
            <v>33.799999999999997</v>
          </cell>
          <cell r="P105">
            <v>14.5</v>
          </cell>
          <cell r="Q105">
            <v>70296666</v>
          </cell>
          <cell r="R105">
            <v>5290988</v>
          </cell>
          <cell r="S105">
            <v>2.89</v>
          </cell>
        </row>
        <row r="106">
          <cell r="A106">
            <v>365</v>
          </cell>
          <cell r="B106" t="str">
            <v xml:space="preserve">          </v>
          </cell>
          <cell r="C106">
            <v>48</v>
          </cell>
          <cell r="D106" t="str">
            <v xml:space="preserve"> R2.5</v>
          </cell>
          <cell r="E106">
            <v>-15</v>
          </cell>
          <cell r="F106">
            <v>117036295.84</v>
          </cell>
          <cell r="G106">
            <v>35065797.5</v>
          </cell>
          <cell r="H106">
            <v>99525943</v>
          </cell>
          <cell r="I106">
            <v>2747955</v>
          </cell>
          <cell r="J106">
            <v>2.35</v>
          </cell>
          <cell r="K106">
            <v>36.200000000000003</v>
          </cell>
          <cell r="L106" t="str">
            <v xml:space="preserve">               </v>
          </cell>
          <cell r="M106" t="str">
            <v xml:space="preserve">               </v>
          </cell>
          <cell r="N106" t="str">
            <v xml:space="preserve">               </v>
          </cell>
          <cell r="O106">
            <v>30</v>
          </cell>
          <cell r="P106">
            <v>13.9</v>
          </cell>
          <cell r="Q106">
            <v>33790342</v>
          </cell>
          <cell r="R106">
            <v>2799508</v>
          </cell>
          <cell r="S106">
            <v>2.39</v>
          </cell>
        </row>
        <row r="107">
          <cell r="A107">
            <v>366</v>
          </cell>
          <cell r="B107" t="str">
            <v xml:space="preserve">          </v>
          </cell>
          <cell r="C107">
            <v>65</v>
          </cell>
          <cell r="D107" t="str">
            <v xml:space="preserve">   R4</v>
          </cell>
          <cell r="E107">
            <v>-5</v>
          </cell>
          <cell r="F107">
            <v>141830292.37</v>
          </cell>
          <cell r="G107">
            <v>40502368.719999999</v>
          </cell>
          <cell r="H107">
            <v>108419438</v>
          </cell>
          <cell r="I107">
            <v>2124461</v>
          </cell>
          <cell r="J107">
            <v>1.5</v>
          </cell>
          <cell r="K107">
            <v>51</v>
          </cell>
          <cell r="L107" t="str">
            <v xml:space="preserve">               </v>
          </cell>
          <cell r="M107" t="str">
            <v xml:space="preserve">               </v>
          </cell>
          <cell r="N107" t="str">
            <v xml:space="preserve">               </v>
          </cell>
          <cell r="O107">
            <v>28.6</v>
          </cell>
          <cell r="P107">
            <v>15</v>
          </cell>
          <cell r="Q107">
            <v>33892199</v>
          </cell>
          <cell r="R107">
            <v>2293396</v>
          </cell>
          <cell r="S107">
            <v>1.62</v>
          </cell>
        </row>
        <row r="108">
          <cell r="A108">
            <v>367</v>
          </cell>
          <cell r="B108" t="str">
            <v xml:space="preserve">          </v>
          </cell>
          <cell r="C108">
            <v>41</v>
          </cell>
          <cell r="D108" t="str">
            <v xml:space="preserve">   S2</v>
          </cell>
          <cell r="E108">
            <v>-20</v>
          </cell>
          <cell r="F108">
            <v>166797046.25</v>
          </cell>
          <cell r="G108">
            <v>48664055.100000001</v>
          </cell>
          <cell r="H108">
            <v>151492400</v>
          </cell>
          <cell r="I108">
            <v>5117534</v>
          </cell>
          <cell r="J108">
            <v>3.07</v>
          </cell>
          <cell r="K108">
            <v>29.6</v>
          </cell>
          <cell r="L108" t="str">
            <v xml:space="preserve">               </v>
          </cell>
          <cell r="M108" t="str">
            <v xml:space="preserve">               </v>
          </cell>
          <cell r="N108" t="str">
            <v xml:space="preserve">               </v>
          </cell>
          <cell r="O108">
            <v>29.2</v>
          </cell>
          <cell r="P108">
            <v>11.9</v>
          </cell>
          <cell r="Q108">
            <v>53969239</v>
          </cell>
          <cell r="R108">
            <v>4883818</v>
          </cell>
          <cell r="S108">
            <v>2.93</v>
          </cell>
        </row>
        <row r="109">
          <cell r="A109">
            <v>368</v>
          </cell>
          <cell r="B109" t="str">
            <v xml:space="preserve">          </v>
          </cell>
          <cell r="C109">
            <v>52</v>
          </cell>
          <cell r="D109" t="str">
            <v xml:space="preserve">   R3</v>
          </cell>
          <cell r="E109">
            <v>-15</v>
          </cell>
          <cell r="F109">
            <v>283609011.85000002</v>
          </cell>
          <cell r="G109">
            <v>67802855.730000004</v>
          </cell>
          <cell r="H109">
            <v>258347508</v>
          </cell>
          <cell r="I109">
            <v>6629377</v>
          </cell>
          <cell r="J109">
            <v>2.34</v>
          </cell>
          <cell r="K109">
            <v>39</v>
          </cell>
          <cell r="L109" t="str">
            <v xml:space="preserve">               </v>
          </cell>
          <cell r="M109" t="str">
            <v xml:space="preserve">               </v>
          </cell>
          <cell r="N109" t="str">
            <v xml:space="preserve">               </v>
          </cell>
          <cell r="O109">
            <v>23.9</v>
          </cell>
          <cell r="P109">
            <v>13.3</v>
          </cell>
          <cell r="Q109">
            <v>77179496</v>
          </cell>
          <cell r="R109">
            <v>6261758</v>
          </cell>
          <cell r="S109">
            <v>2.21</v>
          </cell>
        </row>
        <row r="110">
          <cell r="A110">
            <v>369</v>
          </cell>
          <cell r="B110" t="str">
            <v xml:space="preserve">          </v>
          </cell>
          <cell r="C110">
            <v>65</v>
          </cell>
          <cell r="D110" t="str">
            <v xml:space="preserve">   S3</v>
          </cell>
          <cell r="E110">
            <v>-15</v>
          </cell>
          <cell r="F110">
            <v>56297451.560000002</v>
          </cell>
          <cell r="G110">
            <v>26484849.52</v>
          </cell>
          <cell r="H110">
            <v>38257220</v>
          </cell>
          <cell r="I110">
            <v>779571</v>
          </cell>
          <cell r="J110">
            <v>1.38</v>
          </cell>
          <cell r="K110">
            <v>49.1</v>
          </cell>
          <cell r="L110" t="str">
            <v xml:space="preserve">               </v>
          </cell>
          <cell r="M110" t="str">
            <v xml:space="preserve">               </v>
          </cell>
          <cell r="N110" t="str">
            <v xml:space="preserve">               </v>
          </cell>
          <cell r="O110">
            <v>47</v>
          </cell>
          <cell r="P110">
            <v>21.4</v>
          </cell>
          <cell r="Q110">
            <v>20228004</v>
          </cell>
          <cell r="R110">
            <v>997028</v>
          </cell>
          <cell r="S110">
            <v>1.77</v>
          </cell>
        </row>
        <row r="111">
          <cell r="A111">
            <v>370</v>
          </cell>
          <cell r="B111" t="str">
            <v xml:space="preserve">          </v>
          </cell>
          <cell r="C111">
            <v>35</v>
          </cell>
          <cell r="D111" t="str">
            <v xml:space="preserve"> R2.5</v>
          </cell>
          <cell r="E111">
            <v>-15</v>
          </cell>
          <cell r="F111">
            <v>61010255.32</v>
          </cell>
          <cell r="G111">
            <v>28815140.170000002</v>
          </cell>
          <cell r="H111">
            <v>41346653</v>
          </cell>
          <cell r="I111">
            <v>1598992</v>
          </cell>
          <cell r="J111">
            <v>2.62</v>
          </cell>
          <cell r="K111">
            <v>25.9</v>
          </cell>
          <cell r="L111" t="str">
            <v xml:space="preserve">               </v>
          </cell>
          <cell r="M111" t="str">
            <v xml:space="preserve">               </v>
          </cell>
          <cell r="N111" t="str">
            <v xml:space="preserve">               </v>
          </cell>
          <cell r="O111">
            <v>47.2</v>
          </cell>
          <cell r="P111">
            <v>13.4</v>
          </cell>
          <cell r="Q111">
            <v>22721426</v>
          </cell>
          <cell r="R111">
            <v>2006627</v>
          </cell>
          <cell r="S111">
            <v>3.29</v>
          </cell>
        </row>
        <row r="112">
          <cell r="A112">
            <v>371</v>
          </cell>
          <cell r="B112" t="str">
            <v xml:space="preserve">          </v>
          </cell>
          <cell r="C112">
            <v>35</v>
          </cell>
          <cell r="D112" t="str">
            <v xml:space="preserve">   R2</v>
          </cell>
          <cell r="E112">
            <v>-15</v>
          </cell>
          <cell r="F112">
            <v>14098583.74</v>
          </cell>
          <cell r="G112">
            <v>5638246.5099999998</v>
          </cell>
          <cell r="H112">
            <v>10575125</v>
          </cell>
          <cell r="I112">
            <v>454004</v>
          </cell>
          <cell r="J112">
            <v>3.22</v>
          </cell>
          <cell r="K112">
            <v>23.3</v>
          </cell>
          <cell r="L112" t="str">
            <v xml:space="preserve">               </v>
          </cell>
          <cell r="M112" t="str">
            <v xml:space="preserve">               </v>
          </cell>
          <cell r="N112" t="str">
            <v xml:space="preserve">               </v>
          </cell>
          <cell r="O112">
            <v>40</v>
          </cell>
          <cell r="P112">
            <v>14.6</v>
          </cell>
          <cell r="Q112">
            <v>5483192</v>
          </cell>
          <cell r="R112">
            <v>463702</v>
          </cell>
          <cell r="S112">
            <v>3.29</v>
          </cell>
        </row>
        <row r="113">
          <cell r="A113">
            <v>373</v>
          </cell>
          <cell r="B113" t="str">
            <v xml:space="preserve">          </v>
          </cell>
          <cell r="C113">
            <v>55</v>
          </cell>
          <cell r="D113" t="str">
            <v xml:space="preserve">   R3</v>
          </cell>
          <cell r="E113">
            <v>-20</v>
          </cell>
          <cell r="F113">
            <v>11751009.869999999</v>
          </cell>
          <cell r="G113">
            <v>6077417.5499999998</v>
          </cell>
          <cell r="H113">
            <v>8023794</v>
          </cell>
          <cell r="I113">
            <v>242324</v>
          </cell>
          <cell r="J113">
            <v>2.06</v>
          </cell>
          <cell r="K113">
            <v>33.1</v>
          </cell>
          <cell r="L113" t="str">
            <v xml:space="preserve">               </v>
          </cell>
          <cell r="M113" t="str">
            <v xml:space="preserve">               </v>
          </cell>
          <cell r="N113" t="str">
            <v xml:space="preserve">               </v>
          </cell>
          <cell r="O113">
            <v>51.7</v>
          </cell>
          <cell r="P113">
            <v>25.6</v>
          </cell>
          <cell r="Q113">
            <v>5803341</v>
          </cell>
          <cell r="R113">
            <v>256642</v>
          </cell>
          <cell r="S113">
            <v>2.1800000000000002</v>
          </cell>
        </row>
        <row r="114">
          <cell r="A114" t="str">
            <v xml:space="preserve">390.00 02           </v>
          </cell>
          <cell r="B114">
            <v>51682</v>
          </cell>
          <cell r="C114">
            <v>80</v>
          </cell>
          <cell r="D114" t="str">
            <v xml:space="preserve"> R2.5</v>
          </cell>
          <cell r="E114">
            <v>0</v>
          </cell>
          <cell r="F114">
            <v>15318735.23</v>
          </cell>
          <cell r="G114">
            <v>3475890.66</v>
          </cell>
          <cell r="H114">
            <v>11842845</v>
          </cell>
          <cell r="I114">
            <v>560769</v>
          </cell>
          <cell r="J114">
            <v>3.66</v>
          </cell>
          <cell r="K114">
            <v>21.1</v>
          </cell>
          <cell r="L114" t="str">
            <v xml:space="preserve">               </v>
          </cell>
          <cell r="M114" t="str">
            <v xml:space="preserve">               </v>
          </cell>
          <cell r="N114" t="str">
            <v xml:space="preserve">               </v>
          </cell>
          <cell r="O114">
            <v>22.7</v>
          </cell>
          <cell r="P114">
            <v>10</v>
          </cell>
          <cell r="Q114">
            <v>3915661</v>
          </cell>
          <cell r="R114">
            <v>539841</v>
          </cell>
          <cell r="S114">
            <v>3.52</v>
          </cell>
        </row>
        <row r="115">
          <cell r="A115" t="str">
            <v xml:space="preserve">390.00 03           </v>
          </cell>
          <cell r="B115">
            <v>57891</v>
          </cell>
          <cell r="C115">
            <v>80</v>
          </cell>
          <cell r="D115" t="str">
            <v xml:space="preserve"> R2.5</v>
          </cell>
          <cell r="E115">
            <v>0</v>
          </cell>
          <cell r="F115">
            <v>38933122.509999998</v>
          </cell>
          <cell r="G115">
            <v>5776853.6600000001</v>
          </cell>
          <cell r="H115">
            <v>33156269</v>
          </cell>
          <cell r="I115">
            <v>896927</v>
          </cell>
          <cell r="J115">
            <v>2.2999999999999998</v>
          </cell>
          <cell r="K115">
            <v>37</v>
          </cell>
          <cell r="L115" t="str">
            <v xml:space="preserve">               </v>
          </cell>
          <cell r="M115" t="str">
            <v xml:space="preserve">               </v>
          </cell>
          <cell r="N115" t="str">
            <v xml:space="preserve">               </v>
          </cell>
          <cell r="O115">
            <v>14.8</v>
          </cell>
          <cell r="P115">
            <v>8.1</v>
          </cell>
          <cell r="Q115">
            <v>6584615</v>
          </cell>
          <cell r="R115">
            <v>874678</v>
          </cell>
          <cell r="S115">
            <v>2.25</v>
          </cell>
        </row>
        <row r="116">
          <cell r="A116" t="str">
            <v xml:space="preserve">390.00 05           </v>
          </cell>
          <cell r="B116">
            <v>60632</v>
          </cell>
          <cell r="C116">
            <v>80</v>
          </cell>
          <cell r="D116" t="str">
            <v xml:space="preserve"> R2.5</v>
          </cell>
          <cell r="E116">
            <v>0</v>
          </cell>
          <cell r="F116">
            <v>42631419.520000003</v>
          </cell>
          <cell r="G116">
            <v>3214714.98</v>
          </cell>
          <cell r="H116">
            <v>39416705</v>
          </cell>
          <cell r="I116">
            <v>898410</v>
          </cell>
          <cell r="J116">
            <v>2.11</v>
          </cell>
          <cell r="K116">
            <v>43.9</v>
          </cell>
          <cell r="L116" t="str">
            <v xml:space="preserve">               </v>
          </cell>
          <cell r="M116" t="str">
            <v xml:space="preserve">               </v>
          </cell>
          <cell r="N116" t="str">
            <v xml:space="preserve">               </v>
          </cell>
          <cell r="O116">
            <v>7.5</v>
          </cell>
          <cell r="P116">
            <v>4.4000000000000004</v>
          </cell>
          <cell r="Q116">
            <v>3716170</v>
          </cell>
          <cell r="R116">
            <v>885077</v>
          </cell>
          <cell r="S116">
            <v>2.08</v>
          </cell>
        </row>
        <row r="117">
          <cell r="A117" t="str">
            <v xml:space="preserve">390.00 09           </v>
          </cell>
          <cell r="B117" t="str">
            <v xml:space="preserve">          </v>
          </cell>
          <cell r="C117">
            <v>40</v>
          </cell>
          <cell r="D117" t="str">
            <v xml:space="preserve"> S0.5</v>
          </cell>
          <cell r="E117">
            <v>0</v>
          </cell>
          <cell r="F117">
            <v>17628830.870000001</v>
          </cell>
          <cell r="G117">
            <v>3113646.55</v>
          </cell>
          <cell r="H117">
            <v>14515184</v>
          </cell>
          <cell r="I117">
            <v>524165</v>
          </cell>
          <cell r="J117">
            <v>2.97</v>
          </cell>
          <cell r="K117">
            <v>27.7</v>
          </cell>
          <cell r="L117" t="str">
            <v xml:space="preserve">               </v>
          </cell>
          <cell r="M117" t="str">
            <v xml:space="preserve">               </v>
          </cell>
          <cell r="N117" t="str">
            <v xml:space="preserve">               </v>
          </cell>
          <cell r="O117">
            <v>17.7</v>
          </cell>
          <cell r="P117">
            <v>14.5</v>
          </cell>
          <cell r="Q117">
            <v>4593670</v>
          </cell>
          <cell r="R117">
            <v>440721</v>
          </cell>
          <cell r="S117">
            <v>2.5</v>
          </cell>
        </row>
        <row r="118">
          <cell r="A118">
            <v>391</v>
          </cell>
          <cell r="B118" t="str">
            <v xml:space="preserve">          </v>
          </cell>
          <cell r="C118">
            <v>20</v>
          </cell>
          <cell r="D118" t="str">
            <v xml:space="preserve">   SQ</v>
          </cell>
          <cell r="E118">
            <v>0</v>
          </cell>
          <cell r="F118">
            <v>6751955.8899999997</v>
          </cell>
          <cell r="G118">
            <v>6175042.3700000001</v>
          </cell>
          <cell r="H118">
            <v>576914</v>
          </cell>
          <cell r="I118">
            <v>32752</v>
          </cell>
          <cell r="J118">
            <v>0.49</v>
          </cell>
          <cell r="K118">
            <v>17.600000000000001</v>
          </cell>
          <cell r="L118" t="str">
            <v xml:space="preserve">               </v>
          </cell>
          <cell r="M118" t="str">
            <v xml:space="preserve">               </v>
          </cell>
          <cell r="N118" t="str">
            <v xml:space="preserve">               </v>
          </cell>
          <cell r="O118">
            <v>91.5</v>
          </cell>
          <cell r="P118">
            <v>13</v>
          </cell>
          <cell r="Q118">
            <v>4386808</v>
          </cell>
          <cell r="R118">
            <v>337598</v>
          </cell>
          <cell r="S118">
            <v>5</v>
          </cell>
        </row>
        <row r="119">
          <cell r="A119">
            <v>393</v>
          </cell>
          <cell r="B119" t="str">
            <v xml:space="preserve">          </v>
          </cell>
          <cell r="C119">
            <v>25</v>
          </cell>
          <cell r="D119" t="str">
            <v xml:space="preserve">   SQ</v>
          </cell>
          <cell r="E119">
            <v>0</v>
          </cell>
          <cell r="F119">
            <v>53347.62</v>
          </cell>
          <cell r="G119">
            <v>51489.36</v>
          </cell>
          <cell r="H119">
            <v>1858</v>
          </cell>
          <cell r="I119">
            <v>195</v>
          </cell>
          <cell r="J119">
            <v>0.37</v>
          </cell>
          <cell r="K119">
            <v>9.5</v>
          </cell>
          <cell r="L119" t="str">
            <v xml:space="preserve">               </v>
          </cell>
          <cell r="M119" t="str">
            <v xml:space="preserve">               </v>
          </cell>
          <cell r="N119" t="str">
            <v xml:space="preserve">               </v>
          </cell>
          <cell r="O119">
            <v>96.5</v>
          </cell>
          <cell r="P119">
            <v>22</v>
          </cell>
          <cell r="Q119">
            <v>46908</v>
          </cell>
          <cell r="R119">
            <v>2134</v>
          </cell>
          <cell r="S119">
            <v>4</v>
          </cell>
        </row>
        <row r="120">
          <cell r="A120">
            <v>394</v>
          </cell>
          <cell r="B120" t="str">
            <v xml:space="preserve">          </v>
          </cell>
          <cell r="C120">
            <v>25</v>
          </cell>
          <cell r="D120" t="str">
            <v xml:space="preserve">   SQ</v>
          </cell>
          <cell r="E120">
            <v>0</v>
          </cell>
          <cell r="F120">
            <v>5680075.9900000002</v>
          </cell>
          <cell r="G120">
            <v>1853025.36</v>
          </cell>
          <cell r="H120">
            <v>3827051</v>
          </cell>
          <cell r="I120">
            <v>195583</v>
          </cell>
          <cell r="J120">
            <v>3.44</v>
          </cell>
          <cell r="K120">
            <v>19.600000000000001</v>
          </cell>
          <cell r="L120" t="str">
            <v xml:space="preserve">               </v>
          </cell>
          <cell r="M120" t="str">
            <v xml:space="preserve">               </v>
          </cell>
          <cell r="N120" t="str">
            <v xml:space="preserve">               </v>
          </cell>
          <cell r="O120">
            <v>32.6</v>
          </cell>
          <cell r="P120">
            <v>7.6</v>
          </cell>
          <cell r="Q120">
            <v>1718701</v>
          </cell>
          <cell r="R120">
            <v>219905</v>
          </cell>
          <cell r="S120">
            <v>3.87</v>
          </cell>
        </row>
        <row r="121">
          <cell r="A121">
            <v>395</v>
          </cell>
          <cell r="B121" t="str">
            <v xml:space="preserve">          </v>
          </cell>
          <cell r="C121">
            <v>15</v>
          </cell>
          <cell r="D121" t="str">
            <v xml:space="preserve">   SQ</v>
          </cell>
          <cell r="E121">
            <v>0</v>
          </cell>
          <cell r="F121">
            <v>5226132.38</v>
          </cell>
          <cell r="G121">
            <v>1910104.11</v>
          </cell>
          <cell r="H121">
            <v>3316028</v>
          </cell>
          <cell r="I121">
            <v>347704</v>
          </cell>
          <cell r="J121">
            <v>6.65</v>
          </cell>
          <cell r="K121">
            <v>9.5</v>
          </cell>
          <cell r="L121" t="str">
            <v xml:space="preserve">               </v>
          </cell>
          <cell r="M121" t="str">
            <v xml:space="preserve">               </v>
          </cell>
          <cell r="N121" t="str">
            <v xml:space="preserve">               </v>
          </cell>
          <cell r="O121">
            <v>36.5</v>
          </cell>
          <cell r="P121">
            <v>5.7</v>
          </cell>
          <cell r="Q121">
            <v>1977800</v>
          </cell>
          <cell r="R121">
            <v>335739</v>
          </cell>
          <cell r="S121">
            <v>6.42</v>
          </cell>
        </row>
        <row r="122">
          <cell r="A122">
            <v>396</v>
          </cell>
          <cell r="B122" t="str">
            <v xml:space="preserve">          </v>
          </cell>
          <cell r="C122">
            <v>21</v>
          </cell>
          <cell r="D122" t="str">
            <v xml:space="preserve"> R2.5</v>
          </cell>
          <cell r="E122">
            <v>15</v>
          </cell>
          <cell r="F122">
            <v>4300328.68</v>
          </cell>
          <cell r="G122">
            <v>1036365.51</v>
          </cell>
          <cell r="H122">
            <v>2618914</v>
          </cell>
          <cell r="I122">
            <v>165782</v>
          </cell>
          <cell r="J122">
            <v>3.86</v>
          </cell>
          <cell r="K122">
            <v>15.8</v>
          </cell>
          <cell r="L122" t="str">
            <v xml:space="preserve">               </v>
          </cell>
          <cell r="M122" t="str">
            <v xml:space="preserve">               </v>
          </cell>
          <cell r="N122" t="str">
            <v xml:space="preserve">               </v>
          </cell>
          <cell r="O122">
            <v>24.1</v>
          </cell>
          <cell r="P122">
            <v>6.1</v>
          </cell>
          <cell r="Q122">
            <v>938797</v>
          </cell>
          <cell r="R122">
            <v>173991</v>
          </cell>
          <cell r="S122">
            <v>4.05</v>
          </cell>
        </row>
        <row r="123">
          <cell r="A123">
            <v>397</v>
          </cell>
          <cell r="B123" t="str">
            <v xml:space="preserve">          </v>
          </cell>
          <cell r="C123">
            <v>15</v>
          </cell>
          <cell r="D123" t="str">
            <v xml:space="preserve">   SQ</v>
          </cell>
          <cell r="E123">
            <v>0</v>
          </cell>
          <cell r="F123">
            <v>30616208.469999999</v>
          </cell>
          <cell r="G123">
            <v>12705626.460000001</v>
          </cell>
          <cell r="H123">
            <v>17910582</v>
          </cell>
          <cell r="I123">
            <v>2580060</v>
          </cell>
          <cell r="J123">
            <v>8.43</v>
          </cell>
          <cell r="K123">
            <v>6.9</v>
          </cell>
          <cell r="L123" t="str">
            <v xml:space="preserve">               </v>
          </cell>
          <cell r="M123" t="str">
            <v xml:space="preserve">               </v>
          </cell>
          <cell r="N123" t="str">
            <v xml:space="preserve">               </v>
          </cell>
          <cell r="O123">
            <v>41.5</v>
          </cell>
          <cell r="P123">
            <v>7.3</v>
          </cell>
          <cell r="Q123">
            <v>14841927</v>
          </cell>
          <cell r="R123">
            <v>1957588</v>
          </cell>
          <cell r="S123">
            <v>6.39</v>
          </cell>
        </row>
        <row r="124">
          <cell r="A124">
            <v>398</v>
          </cell>
          <cell r="B124" t="str">
            <v xml:space="preserve">          </v>
          </cell>
          <cell r="C124">
            <v>15</v>
          </cell>
          <cell r="D124" t="str">
            <v xml:space="preserve">   SQ</v>
          </cell>
          <cell r="E124">
            <v>0</v>
          </cell>
          <cell r="F124">
            <v>4575361.55</v>
          </cell>
          <cell r="G124">
            <v>1385676.95</v>
          </cell>
          <cell r="H124">
            <v>3189685</v>
          </cell>
          <cell r="I124">
            <v>398847</v>
          </cell>
          <cell r="J124">
            <v>8.7200000000000006</v>
          </cell>
          <cell r="K124">
            <v>8</v>
          </cell>
          <cell r="L124" t="str">
            <v xml:space="preserve">               </v>
          </cell>
          <cell r="M124" t="str">
            <v xml:space="preserve">               </v>
          </cell>
          <cell r="N124" t="str">
            <v xml:space="preserve">               </v>
          </cell>
          <cell r="O124">
            <v>30.3</v>
          </cell>
          <cell r="P124">
            <v>6.2</v>
          </cell>
          <cell r="Q124">
            <v>1887662</v>
          </cell>
          <cell r="R124">
            <v>304525</v>
          </cell>
          <cell r="S124">
            <v>6.66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625B-261A-4295-B338-59092CEBC9E1}">
  <sheetPr transitionEvaluation="1">
    <pageSetUpPr autoPageBreaks="0"/>
  </sheetPr>
  <dimension ref="A1:U224"/>
  <sheetViews>
    <sheetView tabSelected="1" view="pageBreakPreview" zoomScale="70" zoomScaleNormal="90" zoomScaleSheetLayoutView="70" workbookViewId="0"/>
  </sheetViews>
  <sheetFormatPr defaultRowHeight="12.75" x14ac:dyDescent="0.2"/>
  <cols>
    <col min="1" max="1" width="7.7109375" style="1" customWidth="1"/>
    <col min="2" max="2" width="45.7109375" style="1" customWidth="1"/>
    <col min="3" max="3" width="2.7109375" style="1" customWidth="1"/>
    <col min="4" max="4" width="12.7109375" style="1" customWidth="1"/>
    <col min="5" max="5" width="2.7109375" style="1" customWidth="1"/>
    <col min="6" max="6" width="10.7109375" style="1" customWidth="1"/>
    <col min="7" max="7" width="2.7109375" style="1" customWidth="1"/>
    <col min="8" max="8" width="10.7109375" style="1" customWidth="1"/>
    <col min="9" max="9" width="2.7109375" style="1" customWidth="1"/>
    <col min="10" max="10" width="20.7109375" style="1" customWidth="1"/>
    <col min="11" max="11" width="2.7109375" style="1" customWidth="1"/>
    <col min="12" max="12" width="16.7109375" style="1" customWidth="1"/>
    <col min="13" max="13" width="2.7109375" style="1" customWidth="1"/>
    <col min="14" max="14" width="16.7109375" style="1" customWidth="1"/>
    <col min="15" max="15" width="2.7109375" style="1" customWidth="1"/>
    <col min="16" max="16" width="14.7109375" style="1" customWidth="1"/>
    <col min="17" max="17" width="2.7109375" style="1" customWidth="1"/>
    <col min="18" max="18" width="10.7109375" style="1" customWidth="1"/>
    <col min="19" max="19" width="2.7109375" style="1" customWidth="1"/>
    <col min="20" max="20" width="12.7109375" style="1" customWidth="1"/>
    <col min="21" max="21" width="10.7109375" style="1" customWidth="1"/>
    <col min="22" max="254" width="9.140625" style="1"/>
    <col min="255" max="255" width="7.7109375" style="1" customWidth="1"/>
    <col min="256" max="256" width="20.7109375" style="1" customWidth="1"/>
    <col min="257" max="257" width="23.28515625" style="1" customWidth="1"/>
    <col min="258" max="258" width="3.7109375" style="1" customWidth="1"/>
    <col min="259" max="259" width="11" style="1" customWidth="1"/>
    <col min="260" max="260" width="2.7109375" style="1" customWidth="1"/>
    <col min="261" max="261" width="9.7109375" style="1" customWidth="1"/>
    <col min="262" max="262" width="5.28515625" style="1" customWidth="1"/>
    <col min="263" max="263" width="19.85546875" style="1" customWidth="1"/>
    <col min="264" max="264" width="3.140625" style="1" customWidth="1"/>
    <col min="265" max="265" width="4.140625" style="1" customWidth="1"/>
    <col min="266" max="266" width="15.140625" style="1" customWidth="1"/>
    <col min="267" max="267" width="2.7109375" style="1" customWidth="1"/>
    <col min="268" max="268" width="4.28515625" style="1" customWidth="1"/>
    <col min="269" max="269" width="16.28515625" style="1" customWidth="1"/>
    <col min="270" max="270" width="4.7109375" style="1" customWidth="1"/>
    <col min="271" max="271" width="14.28515625" style="1" customWidth="1"/>
    <col min="272" max="272" width="2.7109375" style="1" customWidth="1"/>
    <col min="273" max="273" width="9.7109375" style="1" customWidth="1"/>
    <col min="274" max="274" width="5.7109375" style="1" customWidth="1"/>
    <col min="275" max="275" width="8.7109375" style="1" customWidth="1"/>
    <col min="276" max="276" width="3.7109375" style="1" customWidth="1"/>
    <col min="277" max="277" width="10.7109375" style="1" customWidth="1"/>
    <col min="278" max="510" width="9.140625" style="1"/>
    <col min="511" max="511" width="7.7109375" style="1" customWidth="1"/>
    <col min="512" max="512" width="20.7109375" style="1" customWidth="1"/>
    <col min="513" max="513" width="23.28515625" style="1" customWidth="1"/>
    <col min="514" max="514" width="3.7109375" style="1" customWidth="1"/>
    <col min="515" max="515" width="11" style="1" customWidth="1"/>
    <col min="516" max="516" width="2.7109375" style="1" customWidth="1"/>
    <col min="517" max="517" width="9.7109375" style="1" customWidth="1"/>
    <col min="518" max="518" width="5.28515625" style="1" customWidth="1"/>
    <col min="519" max="519" width="19.85546875" style="1" customWidth="1"/>
    <col min="520" max="520" width="3.140625" style="1" customWidth="1"/>
    <col min="521" max="521" width="4.140625" style="1" customWidth="1"/>
    <col min="522" max="522" width="15.140625" style="1" customWidth="1"/>
    <col min="523" max="523" width="2.7109375" style="1" customWidth="1"/>
    <col min="524" max="524" width="4.28515625" style="1" customWidth="1"/>
    <col min="525" max="525" width="16.28515625" style="1" customWidth="1"/>
    <col min="526" max="526" width="4.7109375" style="1" customWidth="1"/>
    <col min="527" max="527" width="14.28515625" style="1" customWidth="1"/>
    <col min="528" max="528" width="2.7109375" style="1" customWidth="1"/>
    <col min="529" max="529" width="9.7109375" style="1" customWidth="1"/>
    <col min="530" max="530" width="5.7109375" style="1" customWidth="1"/>
    <col min="531" max="531" width="8.7109375" style="1" customWidth="1"/>
    <col min="532" max="532" width="3.7109375" style="1" customWidth="1"/>
    <col min="533" max="533" width="10.7109375" style="1" customWidth="1"/>
    <col min="534" max="766" width="9.140625" style="1"/>
    <col min="767" max="767" width="7.7109375" style="1" customWidth="1"/>
    <col min="768" max="768" width="20.7109375" style="1" customWidth="1"/>
    <col min="769" max="769" width="23.28515625" style="1" customWidth="1"/>
    <col min="770" max="770" width="3.7109375" style="1" customWidth="1"/>
    <col min="771" max="771" width="11" style="1" customWidth="1"/>
    <col min="772" max="772" width="2.7109375" style="1" customWidth="1"/>
    <col min="773" max="773" width="9.7109375" style="1" customWidth="1"/>
    <col min="774" max="774" width="5.28515625" style="1" customWidth="1"/>
    <col min="775" max="775" width="19.85546875" style="1" customWidth="1"/>
    <col min="776" max="776" width="3.140625" style="1" customWidth="1"/>
    <col min="777" max="777" width="4.140625" style="1" customWidth="1"/>
    <col min="778" max="778" width="15.140625" style="1" customWidth="1"/>
    <col min="779" max="779" width="2.7109375" style="1" customWidth="1"/>
    <col min="780" max="780" width="4.28515625" style="1" customWidth="1"/>
    <col min="781" max="781" width="16.28515625" style="1" customWidth="1"/>
    <col min="782" max="782" width="4.7109375" style="1" customWidth="1"/>
    <col min="783" max="783" width="14.28515625" style="1" customWidth="1"/>
    <col min="784" max="784" width="2.7109375" style="1" customWidth="1"/>
    <col min="785" max="785" width="9.7109375" style="1" customWidth="1"/>
    <col min="786" max="786" width="5.7109375" style="1" customWidth="1"/>
    <col min="787" max="787" width="8.7109375" style="1" customWidth="1"/>
    <col min="788" max="788" width="3.7109375" style="1" customWidth="1"/>
    <col min="789" max="789" width="10.7109375" style="1" customWidth="1"/>
    <col min="790" max="1022" width="9.140625" style="1"/>
    <col min="1023" max="1023" width="7.7109375" style="1" customWidth="1"/>
    <col min="1024" max="1024" width="20.7109375" style="1" customWidth="1"/>
    <col min="1025" max="1025" width="23.28515625" style="1" customWidth="1"/>
    <col min="1026" max="1026" width="3.7109375" style="1" customWidth="1"/>
    <col min="1027" max="1027" width="11" style="1" customWidth="1"/>
    <col min="1028" max="1028" width="2.7109375" style="1" customWidth="1"/>
    <col min="1029" max="1029" width="9.7109375" style="1" customWidth="1"/>
    <col min="1030" max="1030" width="5.28515625" style="1" customWidth="1"/>
    <col min="1031" max="1031" width="19.85546875" style="1" customWidth="1"/>
    <col min="1032" max="1032" width="3.140625" style="1" customWidth="1"/>
    <col min="1033" max="1033" width="4.140625" style="1" customWidth="1"/>
    <col min="1034" max="1034" width="15.140625" style="1" customWidth="1"/>
    <col min="1035" max="1035" width="2.7109375" style="1" customWidth="1"/>
    <col min="1036" max="1036" width="4.28515625" style="1" customWidth="1"/>
    <col min="1037" max="1037" width="16.28515625" style="1" customWidth="1"/>
    <col min="1038" max="1038" width="4.7109375" style="1" customWidth="1"/>
    <col min="1039" max="1039" width="14.28515625" style="1" customWidth="1"/>
    <col min="1040" max="1040" width="2.7109375" style="1" customWidth="1"/>
    <col min="1041" max="1041" width="9.7109375" style="1" customWidth="1"/>
    <col min="1042" max="1042" width="5.7109375" style="1" customWidth="1"/>
    <col min="1043" max="1043" width="8.7109375" style="1" customWidth="1"/>
    <col min="1044" max="1044" width="3.7109375" style="1" customWidth="1"/>
    <col min="1045" max="1045" width="10.7109375" style="1" customWidth="1"/>
    <col min="1046" max="1278" width="9.140625" style="1"/>
    <col min="1279" max="1279" width="7.7109375" style="1" customWidth="1"/>
    <col min="1280" max="1280" width="20.7109375" style="1" customWidth="1"/>
    <col min="1281" max="1281" width="23.28515625" style="1" customWidth="1"/>
    <col min="1282" max="1282" width="3.7109375" style="1" customWidth="1"/>
    <col min="1283" max="1283" width="11" style="1" customWidth="1"/>
    <col min="1284" max="1284" width="2.7109375" style="1" customWidth="1"/>
    <col min="1285" max="1285" width="9.7109375" style="1" customWidth="1"/>
    <col min="1286" max="1286" width="5.28515625" style="1" customWidth="1"/>
    <col min="1287" max="1287" width="19.85546875" style="1" customWidth="1"/>
    <col min="1288" max="1288" width="3.140625" style="1" customWidth="1"/>
    <col min="1289" max="1289" width="4.140625" style="1" customWidth="1"/>
    <col min="1290" max="1290" width="15.140625" style="1" customWidth="1"/>
    <col min="1291" max="1291" width="2.7109375" style="1" customWidth="1"/>
    <col min="1292" max="1292" width="4.28515625" style="1" customWidth="1"/>
    <col min="1293" max="1293" width="16.28515625" style="1" customWidth="1"/>
    <col min="1294" max="1294" width="4.7109375" style="1" customWidth="1"/>
    <col min="1295" max="1295" width="14.28515625" style="1" customWidth="1"/>
    <col min="1296" max="1296" width="2.7109375" style="1" customWidth="1"/>
    <col min="1297" max="1297" width="9.7109375" style="1" customWidth="1"/>
    <col min="1298" max="1298" width="5.7109375" style="1" customWidth="1"/>
    <col min="1299" max="1299" width="8.7109375" style="1" customWidth="1"/>
    <col min="1300" max="1300" width="3.7109375" style="1" customWidth="1"/>
    <col min="1301" max="1301" width="10.7109375" style="1" customWidth="1"/>
    <col min="1302" max="1534" width="9.140625" style="1"/>
    <col min="1535" max="1535" width="7.7109375" style="1" customWidth="1"/>
    <col min="1536" max="1536" width="20.7109375" style="1" customWidth="1"/>
    <col min="1537" max="1537" width="23.28515625" style="1" customWidth="1"/>
    <col min="1538" max="1538" width="3.7109375" style="1" customWidth="1"/>
    <col min="1539" max="1539" width="11" style="1" customWidth="1"/>
    <col min="1540" max="1540" width="2.7109375" style="1" customWidth="1"/>
    <col min="1541" max="1541" width="9.7109375" style="1" customWidth="1"/>
    <col min="1542" max="1542" width="5.28515625" style="1" customWidth="1"/>
    <col min="1543" max="1543" width="19.85546875" style="1" customWidth="1"/>
    <col min="1544" max="1544" width="3.140625" style="1" customWidth="1"/>
    <col min="1545" max="1545" width="4.140625" style="1" customWidth="1"/>
    <col min="1546" max="1546" width="15.140625" style="1" customWidth="1"/>
    <col min="1547" max="1547" width="2.7109375" style="1" customWidth="1"/>
    <col min="1548" max="1548" width="4.28515625" style="1" customWidth="1"/>
    <col min="1549" max="1549" width="16.28515625" style="1" customWidth="1"/>
    <col min="1550" max="1550" width="4.7109375" style="1" customWidth="1"/>
    <col min="1551" max="1551" width="14.28515625" style="1" customWidth="1"/>
    <col min="1552" max="1552" width="2.7109375" style="1" customWidth="1"/>
    <col min="1553" max="1553" width="9.7109375" style="1" customWidth="1"/>
    <col min="1554" max="1554" width="5.7109375" style="1" customWidth="1"/>
    <col min="1555" max="1555" width="8.7109375" style="1" customWidth="1"/>
    <col min="1556" max="1556" width="3.7109375" style="1" customWidth="1"/>
    <col min="1557" max="1557" width="10.7109375" style="1" customWidth="1"/>
    <col min="1558" max="1790" width="9.140625" style="1"/>
    <col min="1791" max="1791" width="7.7109375" style="1" customWidth="1"/>
    <col min="1792" max="1792" width="20.7109375" style="1" customWidth="1"/>
    <col min="1793" max="1793" width="23.28515625" style="1" customWidth="1"/>
    <col min="1794" max="1794" width="3.7109375" style="1" customWidth="1"/>
    <col min="1795" max="1795" width="11" style="1" customWidth="1"/>
    <col min="1796" max="1796" width="2.7109375" style="1" customWidth="1"/>
    <col min="1797" max="1797" width="9.7109375" style="1" customWidth="1"/>
    <col min="1798" max="1798" width="5.28515625" style="1" customWidth="1"/>
    <col min="1799" max="1799" width="19.85546875" style="1" customWidth="1"/>
    <col min="1800" max="1800" width="3.140625" style="1" customWidth="1"/>
    <col min="1801" max="1801" width="4.140625" style="1" customWidth="1"/>
    <col min="1802" max="1802" width="15.140625" style="1" customWidth="1"/>
    <col min="1803" max="1803" width="2.7109375" style="1" customWidth="1"/>
    <col min="1804" max="1804" width="4.28515625" style="1" customWidth="1"/>
    <col min="1805" max="1805" width="16.28515625" style="1" customWidth="1"/>
    <col min="1806" max="1806" width="4.7109375" style="1" customWidth="1"/>
    <col min="1807" max="1807" width="14.28515625" style="1" customWidth="1"/>
    <col min="1808" max="1808" width="2.7109375" style="1" customWidth="1"/>
    <col min="1809" max="1809" width="9.7109375" style="1" customWidth="1"/>
    <col min="1810" max="1810" width="5.7109375" style="1" customWidth="1"/>
    <col min="1811" max="1811" width="8.7109375" style="1" customWidth="1"/>
    <col min="1812" max="1812" width="3.7109375" style="1" customWidth="1"/>
    <col min="1813" max="1813" width="10.7109375" style="1" customWidth="1"/>
    <col min="1814" max="2046" width="9.140625" style="1"/>
    <col min="2047" max="2047" width="7.7109375" style="1" customWidth="1"/>
    <col min="2048" max="2048" width="20.7109375" style="1" customWidth="1"/>
    <col min="2049" max="2049" width="23.28515625" style="1" customWidth="1"/>
    <col min="2050" max="2050" width="3.7109375" style="1" customWidth="1"/>
    <col min="2051" max="2051" width="11" style="1" customWidth="1"/>
    <col min="2052" max="2052" width="2.7109375" style="1" customWidth="1"/>
    <col min="2053" max="2053" width="9.7109375" style="1" customWidth="1"/>
    <col min="2054" max="2054" width="5.28515625" style="1" customWidth="1"/>
    <col min="2055" max="2055" width="19.85546875" style="1" customWidth="1"/>
    <col min="2056" max="2056" width="3.140625" style="1" customWidth="1"/>
    <col min="2057" max="2057" width="4.140625" style="1" customWidth="1"/>
    <col min="2058" max="2058" width="15.140625" style="1" customWidth="1"/>
    <col min="2059" max="2059" width="2.7109375" style="1" customWidth="1"/>
    <col min="2060" max="2060" width="4.28515625" style="1" customWidth="1"/>
    <col min="2061" max="2061" width="16.28515625" style="1" customWidth="1"/>
    <col min="2062" max="2062" width="4.7109375" style="1" customWidth="1"/>
    <col min="2063" max="2063" width="14.28515625" style="1" customWidth="1"/>
    <col min="2064" max="2064" width="2.7109375" style="1" customWidth="1"/>
    <col min="2065" max="2065" width="9.7109375" style="1" customWidth="1"/>
    <col min="2066" max="2066" width="5.7109375" style="1" customWidth="1"/>
    <col min="2067" max="2067" width="8.7109375" style="1" customWidth="1"/>
    <col min="2068" max="2068" width="3.7109375" style="1" customWidth="1"/>
    <col min="2069" max="2069" width="10.7109375" style="1" customWidth="1"/>
    <col min="2070" max="2302" width="9.140625" style="1"/>
    <col min="2303" max="2303" width="7.7109375" style="1" customWidth="1"/>
    <col min="2304" max="2304" width="20.7109375" style="1" customWidth="1"/>
    <col min="2305" max="2305" width="23.28515625" style="1" customWidth="1"/>
    <col min="2306" max="2306" width="3.7109375" style="1" customWidth="1"/>
    <col min="2307" max="2307" width="11" style="1" customWidth="1"/>
    <col min="2308" max="2308" width="2.7109375" style="1" customWidth="1"/>
    <col min="2309" max="2309" width="9.7109375" style="1" customWidth="1"/>
    <col min="2310" max="2310" width="5.28515625" style="1" customWidth="1"/>
    <col min="2311" max="2311" width="19.85546875" style="1" customWidth="1"/>
    <col min="2312" max="2312" width="3.140625" style="1" customWidth="1"/>
    <col min="2313" max="2313" width="4.140625" style="1" customWidth="1"/>
    <col min="2314" max="2314" width="15.140625" style="1" customWidth="1"/>
    <col min="2315" max="2315" width="2.7109375" style="1" customWidth="1"/>
    <col min="2316" max="2316" width="4.28515625" style="1" customWidth="1"/>
    <col min="2317" max="2317" width="16.28515625" style="1" customWidth="1"/>
    <col min="2318" max="2318" width="4.7109375" style="1" customWidth="1"/>
    <col min="2319" max="2319" width="14.28515625" style="1" customWidth="1"/>
    <col min="2320" max="2320" width="2.7109375" style="1" customWidth="1"/>
    <col min="2321" max="2321" width="9.7109375" style="1" customWidth="1"/>
    <col min="2322" max="2322" width="5.7109375" style="1" customWidth="1"/>
    <col min="2323" max="2323" width="8.7109375" style="1" customWidth="1"/>
    <col min="2324" max="2324" width="3.7109375" style="1" customWidth="1"/>
    <col min="2325" max="2325" width="10.7109375" style="1" customWidth="1"/>
    <col min="2326" max="2558" width="9.140625" style="1"/>
    <col min="2559" max="2559" width="7.7109375" style="1" customWidth="1"/>
    <col min="2560" max="2560" width="20.7109375" style="1" customWidth="1"/>
    <col min="2561" max="2561" width="23.28515625" style="1" customWidth="1"/>
    <col min="2562" max="2562" width="3.7109375" style="1" customWidth="1"/>
    <col min="2563" max="2563" width="11" style="1" customWidth="1"/>
    <col min="2564" max="2564" width="2.7109375" style="1" customWidth="1"/>
    <col min="2565" max="2565" width="9.7109375" style="1" customWidth="1"/>
    <col min="2566" max="2566" width="5.28515625" style="1" customWidth="1"/>
    <col min="2567" max="2567" width="19.85546875" style="1" customWidth="1"/>
    <col min="2568" max="2568" width="3.140625" style="1" customWidth="1"/>
    <col min="2569" max="2569" width="4.140625" style="1" customWidth="1"/>
    <col min="2570" max="2570" width="15.140625" style="1" customWidth="1"/>
    <col min="2571" max="2571" width="2.7109375" style="1" customWidth="1"/>
    <col min="2572" max="2572" width="4.28515625" style="1" customWidth="1"/>
    <col min="2573" max="2573" width="16.28515625" style="1" customWidth="1"/>
    <col min="2574" max="2574" width="4.7109375" style="1" customWidth="1"/>
    <col min="2575" max="2575" width="14.28515625" style="1" customWidth="1"/>
    <col min="2576" max="2576" width="2.7109375" style="1" customWidth="1"/>
    <col min="2577" max="2577" width="9.7109375" style="1" customWidth="1"/>
    <col min="2578" max="2578" width="5.7109375" style="1" customWidth="1"/>
    <col min="2579" max="2579" width="8.7109375" style="1" customWidth="1"/>
    <col min="2580" max="2580" width="3.7109375" style="1" customWidth="1"/>
    <col min="2581" max="2581" width="10.7109375" style="1" customWidth="1"/>
    <col min="2582" max="2814" width="9.140625" style="1"/>
    <col min="2815" max="2815" width="7.7109375" style="1" customWidth="1"/>
    <col min="2816" max="2816" width="20.7109375" style="1" customWidth="1"/>
    <col min="2817" max="2817" width="23.28515625" style="1" customWidth="1"/>
    <col min="2818" max="2818" width="3.7109375" style="1" customWidth="1"/>
    <col min="2819" max="2819" width="11" style="1" customWidth="1"/>
    <col min="2820" max="2820" width="2.7109375" style="1" customWidth="1"/>
    <col min="2821" max="2821" width="9.7109375" style="1" customWidth="1"/>
    <col min="2822" max="2822" width="5.28515625" style="1" customWidth="1"/>
    <col min="2823" max="2823" width="19.85546875" style="1" customWidth="1"/>
    <col min="2824" max="2824" width="3.140625" style="1" customWidth="1"/>
    <col min="2825" max="2825" width="4.140625" style="1" customWidth="1"/>
    <col min="2826" max="2826" width="15.140625" style="1" customWidth="1"/>
    <col min="2827" max="2827" width="2.7109375" style="1" customWidth="1"/>
    <col min="2828" max="2828" width="4.28515625" style="1" customWidth="1"/>
    <col min="2829" max="2829" width="16.28515625" style="1" customWidth="1"/>
    <col min="2830" max="2830" width="4.7109375" style="1" customWidth="1"/>
    <col min="2831" max="2831" width="14.28515625" style="1" customWidth="1"/>
    <col min="2832" max="2832" width="2.7109375" style="1" customWidth="1"/>
    <col min="2833" max="2833" width="9.7109375" style="1" customWidth="1"/>
    <col min="2834" max="2834" width="5.7109375" style="1" customWidth="1"/>
    <col min="2835" max="2835" width="8.7109375" style="1" customWidth="1"/>
    <col min="2836" max="2836" width="3.7109375" style="1" customWidth="1"/>
    <col min="2837" max="2837" width="10.7109375" style="1" customWidth="1"/>
    <col min="2838" max="3070" width="9.140625" style="1"/>
    <col min="3071" max="3071" width="7.7109375" style="1" customWidth="1"/>
    <col min="3072" max="3072" width="20.7109375" style="1" customWidth="1"/>
    <col min="3073" max="3073" width="23.28515625" style="1" customWidth="1"/>
    <col min="3074" max="3074" width="3.7109375" style="1" customWidth="1"/>
    <col min="3075" max="3075" width="11" style="1" customWidth="1"/>
    <col min="3076" max="3076" width="2.7109375" style="1" customWidth="1"/>
    <col min="3077" max="3077" width="9.7109375" style="1" customWidth="1"/>
    <col min="3078" max="3078" width="5.28515625" style="1" customWidth="1"/>
    <col min="3079" max="3079" width="19.85546875" style="1" customWidth="1"/>
    <col min="3080" max="3080" width="3.140625" style="1" customWidth="1"/>
    <col min="3081" max="3081" width="4.140625" style="1" customWidth="1"/>
    <col min="3082" max="3082" width="15.140625" style="1" customWidth="1"/>
    <col min="3083" max="3083" width="2.7109375" style="1" customWidth="1"/>
    <col min="3084" max="3084" width="4.28515625" style="1" customWidth="1"/>
    <col min="3085" max="3085" width="16.28515625" style="1" customWidth="1"/>
    <col min="3086" max="3086" width="4.7109375" style="1" customWidth="1"/>
    <col min="3087" max="3087" width="14.28515625" style="1" customWidth="1"/>
    <col min="3088" max="3088" width="2.7109375" style="1" customWidth="1"/>
    <col min="3089" max="3089" width="9.7109375" style="1" customWidth="1"/>
    <col min="3090" max="3090" width="5.7109375" style="1" customWidth="1"/>
    <col min="3091" max="3091" width="8.7109375" style="1" customWidth="1"/>
    <col min="3092" max="3092" width="3.7109375" style="1" customWidth="1"/>
    <col min="3093" max="3093" width="10.7109375" style="1" customWidth="1"/>
    <col min="3094" max="3326" width="9.140625" style="1"/>
    <col min="3327" max="3327" width="7.7109375" style="1" customWidth="1"/>
    <col min="3328" max="3328" width="20.7109375" style="1" customWidth="1"/>
    <col min="3329" max="3329" width="23.28515625" style="1" customWidth="1"/>
    <col min="3330" max="3330" width="3.7109375" style="1" customWidth="1"/>
    <col min="3331" max="3331" width="11" style="1" customWidth="1"/>
    <col min="3332" max="3332" width="2.7109375" style="1" customWidth="1"/>
    <col min="3333" max="3333" width="9.7109375" style="1" customWidth="1"/>
    <col min="3334" max="3334" width="5.28515625" style="1" customWidth="1"/>
    <col min="3335" max="3335" width="19.85546875" style="1" customWidth="1"/>
    <col min="3336" max="3336" width="3.140625" style="1" customWidth="1"/>
    <col min="3337" max="3337" width="4.140625" style="1" customWidth="1"/>
    <col min="3338" max="3338" width="15.140625" style="1" customWidth="1"/>
    <col min="3339" max="3339" width="2.7109375" style="1" customWidth="1"/>
    <col min="3340" max="3340" width="4.28515625" style="1" customWidth="1"/>
    <col min="3341" max="3341" width="16.28515625" style="1" customWidth="1"/>
    <col min="3342" max="3342" width="4.7109375" style="1" customWidth="1"/>
    <col min="3343" max="3343" width="14.28515625" style="1" customWidth="1"/>
    <col min="3344" max="3344" width="2.7109375" style="1" customWidth="1"/>
    <col min="3345" max="3345" width="9.7109375" style="1" customWidth="1"/>
    <col min="3346" max="3346" width="5.7109375" style="1" customWidth="1"/>
    <col min="3347" max="3347" width="8.7109375" style="1" customWidth="1"/>
    <col min="3348" max="3348" width="3.7109375" style="1" customWidth="1"/>
    <col min="3349" max="3349" width="10.7109375" style="1" customWidth="1"/>
    <col min="3350" max="3582" width="9.140625" style="1"/>
    <col min="3583" max="3583" width="7.7109375" style="1" customWidth="1"/>
    <col min="3584" max="3584" width="20.7109375" style="1" customWidth="1"/>
    <col min="3585" max="3585" width="23.28515625" style="1" customWidth="1"/>
    <col min="3586" max="3586" width="3.7109375" style="1" customWidth="1"/>
    <col min="3587" max="3587" width="11" style="1" customWidth="1"/>
    <col min="3588" max="3588" width="2.7109375" style="1" customWidth="1"/>
    <col min="3589" max="3589" width="9.7109375" style="1" customWidth="1"/>
    <col min="3590" max="3590" width="5.28515625" style="1" customWidth="1"/>
    <col min="3591" max="3591" width="19.85546875" style="1" customWidth="1"/>
    <col min="3592" max="3592" width="3.140625" style="1" customWidth="1"/>
    <col min="3593" max="3593" width="4.140625" style="1" customWidth="1"/>
    <col min="3594" max="3594" width="15.140625" style="1" customWidth="1"/>
    <col min="3595" max="3595" width="2.7109375" style="1" customWidth="1"/>
    <col min="3596" max="3596" width="4.28515625" style="1" customWidth="1"/>
    <col min="3597" max="3597" width="16.28515625" style="1" customWidth="1"/>
    <col min="3598" max="3598" width="4.7109375" style="1" customWidth="1"/>
    <col min="3599" max="3599" width="14.28515625" style="1" customWidth="1"/>
    <col min="3600" max="3600" width="2.7109375" style="1" customWidth="1"/>
    <col min="3601" max="3601" width="9.7109375" style="1" customWidth="1"/>
    <col min="3602" max="3602" width="5.7109375" style="1" customWidth="1"/>
    <col min="3603" max="3603" width="8.7109375" style="1" customWidth="1"/>
    <col min="3604" max="3604" width="3.7109375" style="1" customWidth="1"/>
    <col min="3605" max="3605" width="10.7109375" style="1" customWidth="1"/>
    <col min="3606" max="3838" width="9.140625" style="1"/>
    <col min="3839" max="3839" width="7.7109375" style="1" customWidth="1"/>
    <col min="3840" max="3840" width="20.7109375" style="1" customWidth="1"/>
    <col min="3841" max="3841" width="23.28515625" style="1" customWidth="1"/>
    <col min="3842" max="3842" width="3.7109375" style="1" customWidth="1"/>
    <col min="3843" max="3843" width="11" style="1" customWidth="1"/>
    <col min="3844" max="3844" width="2.7109375" style="1" customWidth="1"/>
    <col min="3845" max="3845" width="9.7109375" style="1" customWidth="1"/>
    <col min="3846" max="3846" width="5.28515625" style="1" customWidth="1"/>
    <col min="3847" max="3847" width="19.85546875" style="1" customWidth="1"/>
    <col min="3848" max="3848" width="3.140625" style="1" customWidth="1"/>
    <col min="3849" max="3849" width="4.140625" style="1" customWidth="1"/>
    <col min="3850" max="3850" width="15.140625" style="1" customWidth="1"/>
    <col min="3851" max="3851" width="2.7109375" style="1" customWidth="1"/>
    <col min="3852" max="3852" width="4.28515625" style="1" customWidth="1"/>
    <col min="3853" max="3853" width="16.28515625" style="1" customWidth="1"/>
    <col min="3854" max="3854" width="4.7109375" style="1" customWidth="1"/>
    <col min="3855" max="3855" width="14.28515625" style="1" customWidth="1"/>
    <col min="3856" max="3856" width="2.7109375" style="1" customWidth="1"/>
    <col min="3857" max="3857" width="9.7109375" style="1" customWidth="1"/>
    <col min="3858" max="3858" width="5.7109375" style="1" customWidth="1"/>
    <col min="3859" max="3859" width="8.7109375" style="1" customWidth="1"/>
    <col min="3860" max="3860" width="3.7109375" style="1" customWidth="1"/>
    <col min="3861" max="3861" width="10.7109375" style="1" customWidth="1"/>
    <col min="3862" max="4094" width="9.140625" style="1"/>
    <col min="4095" max="4095" width="7.7109375" style="1" customWidth="1"/>
    <col min="4096" max="4096" width="20.7109375" style="1" customWidth="1"/>
    <col min="4097" max="4097" width="23.28515625" style="1" customWidth="1"/>
    <col min="4098" max="4098" width="3.7109375" style="1" customWidth="1"/>
    <col min="4099" max="4099" width="11" style="1" customWidth="1"/>
    <col min="4100" max="4100" width="2.7109375" style="1" customWidth="1"/>
    <col min="4101" max="4101" width="9.7109375" style="1" customWidth="1"/>
    <col min="4102" max="4102" width="5.28515625" style="1" customWidth="1"/>
    <col min="4103" max="4103" width="19.85546875" style="1" customWidth="1"/>
    <col min="4104" max="4104" width="3.140625" style="1" customWidth="1"/>
    <col min="4105" max="4105" width="4.140625" style="1" customWidth="1"/>
    <col min="4106" max="4106" width="15.140625" style="1" customWidth="1"/>
    <col min="4107" max="4107" width="2.7109375" style="1" customWidth="1"/>
    <col min="4108" max="4108" width="4.28515625" style="1" customWidth="1"/>
    <col min="4109" max="4109" width="16.28515625" style="1" customWidth="1"/>
    <col min="4110" max="4110" width="4.7109375" style="1" customWidth="1"/>
    <col min="4111" max="4111" width="14.28515625" style="1" customWidth="1"/>
    <col min="4112" max="4112" width="2.7109375" style="1" customWidth="1"/>
    <col min="4113" max="4113" width="9.7109375" style="1" customWidth="1"/>
    <col min="4114" max="4114" width="5.7109375" style="1" customWidth="1"/>
    <col min="4115" max="4115" width="8.7109375" style="1" customWidth="1"/>
    <col min="4116" max="4116" width="3.7109375" style="1" customWidth="1"/>
    <col min="4117" max="4117" width="10.7109375" style="1" customWidth="1"/>
    <col min="4118" max="4350" width="9.140625" style="1"/>
    <col min="4351" max="4351" width="7.7109375" style="1" customWidth="1"/>
    <col min="4352" max="4352" width="20.7109375" style="1" customWidth="1"/>
    <col min="4353" max="4353" width="23.28515625" style="1" customWidth="1"/>
    <col min="4354" max="4354" width="3.7109375" style="1" customWidth="1"/>
    <col min="4355" max="4355" width="11" style="1" customWidth="1"/>
    <col min="4356" max="4356" width="2.7109375" style="1" customWidth="1"/>
    <col min="4357" max="4357" width="9.7109375" style="1" customWidth="1"/>
    <col min="4358" max="4358" width="5.28515625" style="1" customWidth="1"/>
    <col min="4359" max="4359" width="19.85546875" style="1" customWidth="1"/>
    <col min="4360" max="4360" width="3.140625" style="1" customWidth="1"/>
    <col min="4361" max="4361" width="4.140625" style="1" customWidth="1"/>
    <col min="4362" max="4362" width="15.140625" style="1" customWidth="1"/>
    <col min="4363" max="4363" width="2.7109375" style="1" customWidth="1"/>
    <col min="4364" max="4364" width="4.28515625" style="1" customWidth="1"/>
    <col min="4365" max="4365" width="16.28515625" style="1" customWidth="1"/>
    <col min="4366" max="4366" width="4.7109375" style="1" customWidth="1"/>
    <col min="4367" max="4367" width="14.28515625" style="1" customWidth="1"/>
    <col min="4368" max="4368" width="2.7109375" style="1" customWidth="1"/>
    <col min="4369" max="4369" width="9.7109375" style="1" customWidth="1"/>
    <col min="4370" max="4370" width="5.7109375" style="1" customWidth="1"/>
    <col min="4371" max="4371" width="8.7109375" style="1" customWidth="1"/>
    <col min="4372" max="4372" width="3.7109375" style="1" customWidth="1"/>
    <col min="4373" max="4373" width="10.7109375" style="1" customWidth="1"/>
    <col min="4374" max="4606" width="9.140625" style="1"/>
    <col min="4607" max="4607" width="7.7109375" style="1" customWidth="1"/>
    <col min="4608" max="4608" width="20.7109375" style="1" customWidth="1"/>
    <col min="4609" max="4609" width="23.28515625" style="1" customWidth="1"/>
    <col min="4610" max="4610" width="3.7109375" style="1" customWidth="1"/>
    <col min="4611" max="4611" width="11" style="1" customWidth="1"/>
    <col min="4612" max="4612" width="2.7109375" style="1" customWidth="1"/>
    <col min="4613" max="4613" width="9.7109375" style="1" customWidth="1"/>
    <col min="4614" max="4614" width="5.28515625" style="1" customWidth="1"/>
    <col min="4615" max="4615" width="19.85546875" style="1" customWidth="1"/>
    <col min="4616" max="4616" width="3.140625" style="1" customWidth="1"/>
    <col min="4617" max="4617" width="4.140625" style="1" customWidth="1"/>
    <col min="4618" max="4618" width="15.140625" style="1" customWidth="1"/>
    <col min="4619" max="4619" width="2.7109375" style="1" customWidth="1"/>
    <col min="4620" max="4620" width="4.28515625" style="1" customWidth="1"/>
    <col min="4621" max="4621" width="16.28515625" style="1" customWidth="1"/>
    <col min="4622" max="4622" width="4.7109375" style="1" customWidth="1"/>
    <col min="4623" max="4623" width="14.28515625" style="1" customWidth="1"/>
    <col min="4624" max="4624" width="2.7109375" style="1" customWidth="1"/>
    <col min="4625" max="4625" width="9.7109375" style="1" customWidth="1"/>
    <col min="4626" max="4626" width="5.7109375" style="1" customWidth="1"/>
    <col min="4627" max="4627" width="8.7109375" style="1" customWidth="1"/>
    <col min="4628" max="4628" width="3.7109375" style="1" customWidth="1"/>
    <col min="4629" max="4629" width="10.7109375" style="1" customWidth="1"/>
    <col min="4630" max="4862" width="9.140625" style="1"/>
    <col min="4863" max="4863" width="7.7109375" style="1" customWidth="1"/>
    <col min="4864" max="4864" width="20.7109375" style="1" customWidth="1"/>
    <col min="4865" max="4865" width="23.28515625" style="1" customWidth="1"/>
    <col min="4866" max="4866" width="3.7109375" style="1" customWidth="1"/>
    <col min="4867" max="4867" width="11" style="1" customWidth="1"/>
    <col min="4868" max="4868" width="2.7109375" style="1" customWidth="1"/>
    <col min="4869" max="4869" width="9.7109375" style="1" customWidth="1"/>
    <col min="4870" max="4870" width="5.28515625" style="1" customWidth="1"/>
    <col min="4871" max="4871" width="19.85546875" style="1" customWidth="1"/>
    <col min="4872" max="4872" width="3.140625" style="1" customWidth="1"/>
    <col min="4873" max="4873" width="4.140625" style="1" customWidth="1"/>
    <col min="4874" max="4874" width="15.140625" style="1" customWidth="1"/>
    <col min="4875" max="4875" width="2.7109375" style="1" customWidth="1"/>
    <col min="4876" max="4876" width="4.28515625" style="1" customWidth="1"/>
    <col min="4877" max="4877" width="16.28515625" style="1" customWidth="1"/>
    <col min="4878" max="4878" width="4.7109375" style="1" customWidth="1"/>
    <col min="4879" max="4879" width="14.28515625" style="1" customWidth="1"/>
    <col min="4880" max="4880" width="2.7109375" style="1" customWidth="1"/>
    <col min="4881" max="4881" width="9.7109375" style="1" customWidth="1"/>
    <col min="4882" max="4882" width="5.7109375" style="1" customWidth="1"/>
    <col min="4883" max="4883" width="8.7109375" style="1" customWidth="1"/>
    <col min="4884" max="4884" width="3.7109375" style="1" customWidth="1"/>
    <col min="4885" max="4885" width="10.7109375" style="1" customWidth="1"/>
    <col min="4886" max="5118" width="9.140625" style="1"/>
    <col min="5119" max="5119" width="7.7109375" style="1" customWidth="1"/>
    <col min="5120" max="5120" width="20.7109375" style="1" customWidth="1"/>
    <col min="5121" max="5121" width="23.28515625" style="1" customWidth="1"/>
    <col min="5122" max="5122" width="3.7109375" style="1" customWidth="1"/>
    <col min="5123" max="5123" width="11" style="1" customWidth="1"/>
    <col min="5124" max="5124" width="2.7109375" style="1" customWidth="1"/>
    <col min="5125" max="5125" width="9.7109375" style="1" customWidth="1"/>
    <col min="5126" max="5126" width="5.28515625" style="1" customWidth="1"/>
    <col min="5127" max="5127" width="19.85546875" style="1" customWidth="1"/>
    <col min="5128" max="5128" width="3.140625" style="1" customWidth="1"/>
    <col min="5129" max="5129" width="4.140625" style="1" customWidth="1"/>
    <col min="5130" max="5130" width="15.140625" style="1" customWidth="1"/>
    <col min="5131" max="5131" width="2.7109375" style="1" customWidth="1"/>
    <col min="5132" max="5132" width="4.28515625" style="1" customWidth="1"/>
    <col min="5133" max="5133" width="16.28515625" style="1" customWidth="1"/>
    <col min="5134" max="5134" width="4.7109375" style="1" customWidth="1"/>
    <col min="5135" max="5135" width="14.28515625" style="1" customWidth="1"/>
    <col min="5136" max="5136" width="2.7109375" style="1" customWidth="1"/>
    <col min="5137" max="5137" width="9.7109375" style="1" customWidth="1"/>
    <col min="5138" max="5138" width="5.7109375" style="1" customWidth="1"/>
    <col min="5139" max="5139" width="8.7109375" style="1" customWidth="1"/>
    <col min="5140" max="5140" width="3.7109375" style="1" customWidth="1"/>
    <col min="5141" max="5141" width="10.7109375" style="1" customWidth="1"/>
    <col min="5142" max="5374" width="9.140625" style="1"/>
    <col min="5375" max="5375" width="7.7109375" style="1" customWidth="1"/>
    <col min="5376" max="5376" width="20.7109375" style="1" customWidth="1"/>
    <col min="5377" max="5377" width="23.28515625" style="1" customWidth="1"/>
    <col min="5378" max="5378" width="3.7109375" style="1" customWidth="1"/>
    <col min="5379" max="5379" width="11" style="1" customWidth="1"/>
    <col min="5380" max="5380" width="2.7109375" style="1" customWidth="1"/>
    <col min="5381" max="5381" width="9.7109375" style="1" customWidth="1"/>
    <col min="5382" max="5382" width="5.28515625" style="1" customWidth="1"/>
    <col min="5383" max="5383" width="19.85546875" style="1" customWidth="1"/>
    <col min="5384" max="5384" width="3.140625" style="1" customWidth="1"/>
    <col min="5385" max="5385" width="4.140625" style="1" customWidth="1"/>
    <col min="5386" max="5386" width="15.140625" style="1" customWidth="1"/>
    <col min="5387" max="5387" width="2.7109375" style="1" customWidth="1"/>
    <col min="5388" max="5388" width="4.28515625" style="1" customWidth="1"/>
    <col min="5389" max="5389" width="16.28515625" style="1" customWidth="1"/>
    <col min="5390" max="5390" width="4.7109375" style="1" customWidth="1"/>
    <col min="5391" max="5391" width="14.28515625" style="1" customWidth="1"/>
    <col min="5392" max="5392" width="2.7109375" style="1" customWidth="1"/>
    <col min="5393" max="5393" width="9.7109375" style="1" customWidth="1"/>
    <col min="5394" max="5394" width="5.7109375" style="1" customWidth="1"/>
    <col min="5395" max="5395" width="8.7109375" style="1" customWidth="1"/>
    <col min="5396" max="5396" width="3.7109375" style="1" customWidth="1"/>
    <col min="5397" max="5397" width="10.7109375" style="1" customWidth="1"/>
    <col min="5398" max="5630" width="9.140625" style="1"/>
    <col min="5631" max="5631" width="7.7109375" style="1" customWidth="1"/>
    <col min="5632" max="5632" width="20.7109375" style="1" customWidth="1"/>
    <col min="5633" max="5633" width="23.28515625" style="1" customWidth="1"/>
    <col min="5634" max="5634" width="3.7109375" style="1" customWidth="1"/>
    <col min="5635" max="5635" width="11" style="1" customWidth="1"/>
    <col min="5636" max="5636" width="2.7109375" style="1" customWidth="1"/>
    <col min="5637" max="5637" width="9.7109375" style="1" customWidth="1"/>
    <col min="5638" max="5638" width="5.28515625" style="1" customWidth="1"/>
    <col min="5639" max="5639" width="19.85546875" style="1" customWidth="1"/>
    <col min="5640" max="5640" width="3.140625" style="1" customWidth="1"/>
    <col min="5641" max="5641" width="4.140625" style="1" customWidth="1"/>
    <col min="5642" max="5642" width="15.140625" style="1" customWidth="1"/>
    <col min="5643" max="5643" width="2.7109375" style="1" customWidth="1"/>
    <col min="5644" max="5644" width="4.28515625" style="1" customWidth="1"/>
    <col min="5645" max="5645" width="16.28515625" style="1" customWidth="1"/>
    <col min="5646" max="5646" width="4.7109375" style="1" customWidth="1"/>
    <col min="5647" max="5647" width="14.28515625" style="1" customWidth="1"/>
    <col min="5648" max="5648" width="2.7109375" style="1" customWidth="1"/>
    <col min="5649" max="5649" width="9.7109375" style="1" customWidth="1"/>
    <col min="5650" max="5650" width="5.7109375" style="1" customWidth="1"/>
    <col min="5651" max="5651" width="8.7109375" style="1" customWidth="1"/>
    <col min="5652" max="5652" width="3.7109375" style="1" customWidth="1"/>
    <col min="5653" max="5653" width="10.7109375" style="1" customWidth="1"/>
    <col min="5654" max="5886" width="9.140625" style="1"/>
    <col min="5887" max="5887" width="7.7109375" style="1" customWidth="1"/>
    <col min="5888" max="5888" width="20.7109375" style="1" customWidth="1"/>
    <col min="5889" max="5889" width="23.28515625" style="1" customWidth="1"/>
    <col min="5890" max="5890" width="3.7109375" style="1" customWidth="1"/>
    <col min="5891" max="5891" width="11" style="1" customWidth="1"/>
    <col min="5892" max="5892" width="2.7109375" style="1" customWidth="1"/>
    <col min="5893" max="5893" width="9.7109375" style="1" customWidth="1"/>
    <col min="5894" max="5894" width="5.28515625" style="1" customWidth="1"/>
    <col min="5895" max="5895" width="19.85546875" style="1" customWidth="1"/>
    <col min="5896" max="5896" width="3.140625" style="1" customWidth="1"/>
    <col min="5897" max="5897" width="4.140625" style="1" customWidth="1"/>
    <col min="5898" max="5898" width="15.140625" style="1" customWidth="1"/>
    <col min="5899" max="5899" width="2.7109375" style="1" customWidth="1"/>
    <col min="5900" max="5900" width="4.28515625" style="1" customWidth="1"/>
    <col min="5901" max="5901" width="16.28515625" style="1" customWidth="1"/>
    <col min="5902" max="5902" width="4.7109375" style="1" customWidth="1"/>
    <col min="5903" max="5903" width="14.28515625" style="1" customWidth="1"/>
    <col min="5904" max="5904" width="2.7109375" style="1" customWidth="1"/>
    <col min="5905" max="5905" width="9.7109375" style="1" customWidth="1"/>
    <col min="5906" max="5906" width="5.7109375" style="1" customWidth="1"/>
    <col min="5907" max="5907" width="8.7109375" style="1" customWidth="1"/>
    <col min="5908" max="5908" width="3.7109375" style="1" customWidth="1"/>
    <col min="5909" max="5909" width="10.7109375" style="1" customWidth="1"/>
    <col min="5910" max="6142" width="9.140625" style="1"/>
    <col min="6143" max="6143" width="7.7109375" style="1" customWidth="1"/>
    <col min="6144" max="6144" width="20.7109375" style="1" customWidth="1"/>
    <col min="6145" max="6145" width="23.28515625" style="1" customWidth="1"/>
    <col min="6146" max="6146" width="3.7109375" style="1" customWidth="1"/>
    <col min="6147" max="6147" width="11" style="1" customWidth="1"/>
    <col min="6148" max="6148" width="2.7109375" style="1" customWidth="1"/>
    <col min="6149" max="6149" width="9.7109375" style="1" customWidth="1"/>
    <col min="6150" max="6150" width="5.28515625" style="1" customWidth="1"/>
    <col min="6151" max="6151" width="19.85546875" style="1" customWidth="1"/>
    <col min="6152" max="6152" width="3.140625" style="1" customWidth="1"/>
    <col min="6153" max="6153" width="4.140625" style="1" customWidth="1"/>
    <col min="6154" max="6154" width="15.140625" style="1" customWidth="1"/>
    <col min="6155" max="6155" width="2.7109375" style="1" customWidth="1"/>
    <col min="6156" max="6156" width="4.28515625" style="1" customWidth="1"/>
    <col min="6157" max="6157" width="16.28515625" style="1" customWidth="1"/>
    <col min="6158" max="6158" width="4.7109375" style="1" customWidth="1"/>
    <col min="6159" max="6159" width="14.28515625" style="1" customWidth="1"/>
    <col min="6160" max="6160" width="2.7109375" style="1" customWidth="1"/>
    <col min="6161" max="6161" width="9.7109375" style="1" customWidth="1"/>
    <col min="6162" max="6162" width="5.7109375" style="1" customWidth="1"/>
    <col min="6163" max="6163" width="8.7109375" style="1" customWidth="1"/>
    <col min="6164" max="6164" width="3.7109375" style="1" customWidth="1"/>
    <col min="6165" max="6165" width="10.7109375" style="1" customWidth="1"/>
    <col min="6166" max="6398" width="9.140625" style="1"/>
    <col min="6399" max="6399" width="7.7109375" style="1" customWidth="1"/>
    <col min="6400" max="6400" width="20.7109375" style="1" customWidth="1"/>
    <col min="6401" max="6401" width="23.28515625" style="1" customWidth="1"/>
    <col min="6402" max="6402" width="3.7109375" style="1" customWidth="1"/>
    <col min="6403" max="6403" width="11" style="1" customWidth="1"/>
    <col min="6404" max="6404" width="2.7109375" style="1" customWidth="1"/>
    <col min="6405" max="6405" width="9.7109375" style="1" customWidth="1"/>
    <col min="6406" max="6406" width="5.28515625" style="1" customWidth="1"/>
    <col min="6407" max="6407" width="19.85546875" style="1" customWidth="1"/>
    <col min="6408" max="6408" width="3.140625" style="1" customWidth="1"/>
    <col min="6409" max="6409" width="4.140625" style="1" customWidth="1"/>
    <col min="6410" max="6410" width="15.140625" style="1" customWidth="1"/>
    <col min="6411" max="6411" width="2.7109375" style="1" customWidth="1"/>
    <col min="6412" max="6412" width="4.28515625" style="1" customWidth="1"/>
    <col min="6413" max="6413" width="16.28515625" style="1" customWidth="1"/>
    <col min="6414" max="6414" width="4.7109375" style="1" customWidth="1"/>
    <col min="6415" max="6415" width="14.28515625" style="1" customWidth="1"/>
    <col min="6416" max="6416" width="2.7109375" style="1" customWidth="1"/>
    <col min="6417" max="6417" width="9.7109375" style="1" customWidth="1"/>
    <col min="6418" max="6418" width="5.7109375" style="1" customWidth="1"/>
    <col min="6419" max="6419" width="8.7109375" style="1" customWidth="1"/>
    <col min="6420" max="6420" width="3.7109375" style="1" customWidth="1"/>
    <col min="6421" max="6421" width="10.7109375" style="1" customWidth="1"/>
    <col min="6422" max="6654" width="9.140625" style="1"/>
    <col min="6655" max="6655" width="7.7109375" style="1" customWidth="1"/>
    <col min="6656" max="6656" width="20.7109375" style="1" customWidth="1"/>
    <col min="6657" max="6657" width="23.28515625" style="1" customWidth="1"/>
    <col min="6658" max="6658" width="3.7109375" style="1" customWidth="1"/>
    <col min="6659" max="6659" width="11" style="1" customWidth="1"/>
    <col min="6660" max="6660" width="2.7109375" style="1" customWidth="1"/>
    <col min="6661" max="6661" width="9.7109375" style="1" customWidth="1"/>
    <col min="6662" max="6662" width="5.28515625" style="1" customWidth="1"/>
    <col min="6663" max="6663" width="19.85546875" style="1" customWidth="1"/>
    <col min="6664" max="6664" width="3.140625" style="1" customWidth="1"/>
    <col min="6665" max="6665" width="4.140625" style="1" customWidth="1"/>
    <col min="6666" max="6666" width="15.140625" style="1" customWidth="1"/>
    <col min="6667" max="6667" width="2.7109375" style="1" customWidth="1"/>
    <col min="6668" max="6668" width="4.28515625" style="1" customWidth="1"/>
    <col min="6669" max="6669" width="16.28515625" style="1" customWidth="1"/>
    <col min="6670" max="6670" width="4.7109375" style="1" customWidth="1"/>
    <col min="6671" max="6671" width="14.28515625" style="1" customWidth="1"/>
    <col min="6672" max="6672" width="2.7109375" style="1" customWidth="1"/>
    <col min="6673" max="6673" width="9.7109375" style="1" customWidth="1"/>
    <col min="6674" max="6674" width="5.7109375" style="1" customWidth="1"/>
    <col min="6675" max="6675" width="8.7109375" style="1" customWidth="1"/>
    <col min="6676" max="6676" width="3.7109375" style="1" customWidth="1"/>
    <col min="6677" max="6677" width="10.7109375" style="1" customWidth="1"/>
    <col min="6678" max="6910" width="9.140625" style="1"/>
    <col min="6911" max="6911" width="7.7109375" style="1" customWidth="1"/>
    <col min="6912" max="6912" width="20.7109375" style="1" customWidth="1"/>
    <col min="6913" max="6913" width="23.28515625" style="1" customWidth="1"/>
    <col min="6914" max="6914" width="3.7109375" style="1" customWidth="1"/>
    <col min="6915" max="6915" width="11" style="1" customWidth="1"/>
    <col min="6916" max="6916" width="2.7109375" style="1" customWidth="1"/>
    <col min="6917" max="6917" width="9.7109375" style="1" customWidth="1"/>
    <col min="6918" max="6918" width="5.28515625" style="1" customWidth="1"/>
    <col min="6919" max="6919" width="19.85546875" style="1" customWidth="1"/>
    <col min="6920" max="6920" width="3.140625" style="1" customWidth="1"/>
    <col min="6921" max="6921" width="4.140625" style="1" customWidth="1"/>
    <col min="6922" max="6922" width="15.140625" style="1" customWidth="1"/>
    <col min="6923" max="6923" width="2.7109375" style="1" customWidth="1"/>
    <col min="6924" max="6924" width="4.28515625" style="1" customWidth="1"/>
    <col min="6925" max="6925" width="16.28515625" style="1" customWidth="1"/>
    <col min="6926" max="6926" width="4.7109375" style="1" customWidth="1"/>
    <col min="6927" max="6927" width="14.28515625" style="1" customWidth="1"/>
    <col min="6928" max="6928" width="2.7109375" style="1" customWidth="1"/>
    <col min="6929" max="6929" width="9.7109375" style="1" customWidth="1"/>
    <col min="6930" max="6930" width="5.7109375" style="1" customWidth="1"/>
    <col min="6931" max="6931" width="8.7109375" style="1" customWidth="1"/>
    <col min="6932" max="6932" width="3.7109375" style="1" customWidth="1"/>
    <col min="6933" max="6933" width="10.7109375" style="1" customWidth="1"/>
    <col min="6934" max="7166" width="9.140625" style="1"/>
    <col min="7167" max="7167" width="7.7109375" style="1" customWidth="1"/>
    <col min="7168" max="7168" width="20.7109375" style="1" customWidth="1"/>
    <col min="7169" max="7169" width="23.28515625" style="1" customWidth="1"/>
    <col min="7170" max="7170" width="3.7109375" style="1" customWidth="1"/>
    <col min="7171" max="7171" width="11" style="1" customWidth="1"/>
    <col min="7172" max="7172" width="2.7109375" style="1" customWidth="1"/>
    <col min="7173" max="7173" width="9.7109375" style="1" customWidth="1"/>
    <col min="7174" max="7174" width="5.28515625" style="1" customWidth="1"/>
    <col min="7175" max="7175" width="19.85546875" style="1" customWidth="1"/>
    <col min="7176" max="7176" width="3.140625" style="1" customWidth="1"/>
    <col min="7177" max="7177" width="4.140625" style="1" customWidth="1"/>
    <col min="7178" max="7178" width="15.140625" style="1" customWidth="1"/>
    <col min="7179" max="7179" width="2.7109375" style="1" customWidth="1"/>
    <col min="7180" max="7180" width="4.28515625" style="1" customWidth="1"/>
    <col min="7181" max="7181" width="16.28515625" style="1" customWidth="1"/>
    <col min="7182" max="7182" width="4.7109375" style="1" customWidth="1"/>
    <col min="7183" max="7183" width="14.28515625" style="1" customWidth="1"/>
    <col min="7184" max="7184" width="2.7109375" style="1" customWidth="1"/>
    <col min="7185" max="7185" width="9.7109375" style="1" customWidth="1"/>
    <col min="7186" max="7186" width="5.7109375" style="1" customWidth="1"/>
    <col min="7187" max="7187" width="8.7109375" style="1" customWidth="1"/>
    <col min="7188" max="7188" width="3.7109375" style="1" customWidth="1"/>
    <col min="7189" max="7189" width="10.7109375" style="1" customWidth="1"/>
    <col min="7190" max="7422" width="9.140625" style="1"/>
    <col min="7423" max="7423" width="7.7109375" style="1" customWidth="1"/>
    <col min="7424" max="7424" width="20.7109375" style="1" customWidth="1"/>
    <col min="7425" max="7425" width="23.28515625" style="1" customWidth="1"/>
    <col min="7426" max="7426" width="3.7109375" style="1" customWidth="1"/>
    <col min="7427" max="7427" width="11" style="1" customWidth="1"/>
    <col min="7428" max="7428" width="2.7109375" style="1" customWidth="1"/>
    <col min="7429" max="7429" width="9.7109375" style="1" customWidth="1"/>
    <col min="7430" max="7430" width="5.28515625" style="1" customWidth="1"/>
    <col min="7431" max="7431" width="19.85546875" style="1" customWidth="1"/>
    <col min="7432" max="7432" width="3.140625" style="1" customWidth="1"/>
    <col min="7433" max="7433" width="4.140625" style="1" customWidth="1"/>
    <col min="7434" max="7434" width="15.140625" style="1" customWidth="1"/>
    <col min="7435" max="7435" width="2.7109375" style="1" customWidth="1"/>
    <col min="7436" max="7436" width="4.28515625" style="1" customWidth="1"/>
    <col min="7437" max="7437" width="16.28515625" style="1" customWidth="1"/>
    <col min="7438" max="7438" width="4.7109375" style="1" customWidth="1"/>
    <col min="7439" max="7439" width="14.28515625" style="1" customWidth="1"/>
    <col min="7440" max="7440" width="2.7109375" style="1" customWidth="1"/>
    <col min="7441" max="7441" width="9.7109375" style="1" customWidth="1"/>
    <col min="7442" max="7442" width="5.7109375" style="1" customWidth="1"/>
    <col min="7443" max="7443" width="8.7109375" style="1" customWidth="1"/>
    <col min="7444" max="7444" width="3.7109375" style="1" customWidth="1"/>
    <col min="7445" max="7445" width="10.7109375" style="1" customWidth="1"/>
    <col min="7446" max="7678" width="9.140625" style="1"/>
    <col min="7679" max="7679" width="7.7109375" style="1" customWidth="1"/>
    <col min="7680" max="7680" width="20.7109375" style="1" customWidth="1"/>
    <col min="7681" max="7681" width="23.28515625" style="1" customWidth="1"/>
    <col min="7682" max="7682" width="3.7109375" style="1" customWidth="1"/>
    <col min="7683" max="7683" width="11" style="1" customWidth="1"/>
    <col min="7684" max="7684" width="2.7109375" style="1" customWidth="1"/>
    <col min="7685" max="7685" width="9.7109375" style="1" customWidth="1"/>
    <col min="7686" max="7686" width="5.28515625" style="1" customWidth="1"/>
    <col min="7687" max="7687" width="19.85546875" style="1" customWidth="1"/>
    <col min="7688" max="7688" width="3.140625" style="1" customWidth="1"/>
    <col min="7689" max="7689" width="4.140625" style="1" customWidth="1"/>
    <col min="7690" max="7690" width="15.140625" style="1" customWidth="1"/>
    <col min="7691" max="7691" width="2.7109375" style="1" customWidth="1"/>
    <col min="7692" max="7692" width="4.28515625" style="1" customWidth="1"/>
    <col min="7693" max="7693" width="16.28515625" style="1" customWidth="1"/>
    <col min="7694" max="7694" width="4.7109375" style="1" customWidth="1"/>
    <col min="7695" max="7695" width="14.28515625" style="1" customWidth="1"/>
    <col min="7696" max="7696" width="2.7109375" style="1" customWidth="1"/>
    <col min="7697" max="7697" width="9.7109375" style="1" customWidth="1"/>
    <col min="7698" max="7698" width="5.7109375" style="1" customWidth="1"/>
    <col min="7699" max="7699" width="8.7109375" style="1" customWidth="1"/>
    <col min="7700" max="7700" width="3.7109375" style="1" customWidth="1"/>
    <col min="7701" max="7701" width="10.7109375" style="1" customWidth="1"/>
    <col min="7702" max="7934" width="9.140625" style="1"/>
    <col min="7935" max="7935" width="7.7109375" style="1" customWidth="1"/>
    <col min="7936" max="7936" width="20.7109375" style="1" customWidth="1"/>
    <col min="7937" max="7937" width="23.28515625" style="1" customWidth="1"/>
    <col min="7938" max="7938" width="3.7109375" style="1" customWidth="1"/>
    <col min="7939" max="7939" width="11" style="1" customWidth="1"/>
    <col min="7940" max="7940" width="2.7109375" style="1" customWidth="1"/>
    <col min="7941" max="7941" width="9.7109375" style="1" customWidth="1"/>
    <col min="7942" max="7942" width="5.28515625" style="1" customWidth="1"/>
    <col min="7943" max="7943" width="19.85546875" style="1" customWidth="1"/>
    <col min="7944" max="7944" width="3.140625" style="1" customWidth="1"/>
    <col min="7945" max="7945" width="4.140625" style="1" customWidth="1"/>
    <col min="7946" max="7946" width="15.140625" style="1" customWidth="1"/>
    <col min="7947" max="7947" width="2.7109375" style="1" customWidth="1"/>
    <col min="7948" max="7948" width="4.28515625" style="1" customWidth="1"/>
    <col min="7949" max="7949" width="16.28515625" style="1" customWidth="1"/>
    <col min="7950" max="7950" width="4.7109375" style="1" customWidth="1"/>
    <col min="7951" max="7951" width="14.28515625" style="1" customWidth="1"/>
    <col min="7952" max="7952" width="2.7109375" style="1" customWidth="1"/>
    <col min="7953" max="7953" width="9.7109375" style="1" customWidth="1"/>
    <col min="7954" max="7954" width="5.7109375" style="1" customWidth="1"/>
    <col min="7955" max="7955" width="8.7109375" style="1" customWidth="1"/>
    <col min="7956" max="7956" width="3.7109375" style="1" customWidth="1"/>
    <col min="7957" max="7957" width="10.7109375" style="1" customWidth="1"/>
    <col min="7958" max="8190" width="9.140625" style="1"/>
    <col min="8191" max="8191" width="7.7109375" style="1" customWidth="1"/>
    <col min="8192" max="8192" width="20.7109375" style="1" customWidth="1"/>
    <col min="8193" max="8193" width="23.28515625" style="1" customWidth="1"/>
    <col min="8194" max="8194" width="3.7109375" style="1" customWidth="1"/>
    <col min="8195" max="8195" width="11" style="1" customWidth="1"/>
    <col min="8196" max="8196" width="2.7109375" style="1" customWidth="1"/>
    <col min="8197" max="8197" width="9.7109375" style="1" customWidth="1"/>
    <col min="8198" max="8198" width="5.28515625" style="1" customWidth="1"/>
    <col min="8199" max="8199" width="19.85546875" style="1" customWidth="1"/>
    <col min="8200" max="8200" width="3.140625" style="1" customWidth="1"/>
    <col min="8201" max="8201" width="4.140625" style="1" customWidth="1"/>
    <col min="8202" max="8202" width="15.140625" style="1" customWidth="1"/>
    <col min="8203" max="8203" width="2.7109375" style="1" customWidth="1"/>
    <col min="8204" max="8204" width="4.28515625" style="1" customWidth="1"/>
    <col min="8205" max="8205" width="16.28515625" style="1" customWidth="1"/>
    <col min="8206" max="8206" width="4.7109375" style="1" customWidth="1"/>
    <col min="8207" max="8207" width="14.28515625" style="1" customWidth="1"/>
    <col min="8208" max="8208" width="2.7109375" style="1" customWidth="1"/>
    <col min="8209" max="8209" width="9.7109375" style="1" customWidth="1"/>
    <col min="8210" max="8210" width="5.7109375" style="1" customWidth="1"/>
    <col min="8211" max="8211" width="8.7109375" style="1" customWidth="1"/>
    <col min="8212" max="8212" width="3.7109375" style="1" customWidth="1"/>
    <col min="8213" max="8213" width="10.7109375" style="1" customWidth="1"/>
    <col min="8214" max="8446" width="9.140625" style="1"/>
    <col min="8447" max="8447" width="7.7109375" style="1" customWidth="1"/>
    <col min="8448" max="8448" width="20.7109375" style="1" customWidth="1"/>
    <col min="8449" max="8449" width="23.28515625" style="1" customWidth="1"/>
    <col min="8450" max="8450" width="3.7109375" style="1" customWidth="1"/>
    <col min="8451" max="8451" width="11" style="1" customWidth="1"/>
    <col min="8452" max="8452" width="2.7109375" style="1" customWidth="1"/>
    <col min="8453" max="8453" width="9.7109375" style="1" customWidth="1"/>
    <col min="8454" max="8454" width="5.28515625" style="1" customWidth="1"/>
    <col min="8455" max="8455" width="19.85546875" style="1" customWidth="1"/>
    <col min="8456" max="8456" width="3.140625" style="1" customWidth="1"/>
    <col min="8457" max="8457" width="4.140625" style="1" customWidth="1"/>
    <col min="8458" max="8458" width="15.140625" style="1" customWidth="1"/>
    <col min="8459" max="8459" width="2.7109375" style="1" customWidth="1"/>
    <col min="8460" max="8460" width="4.28515625" style="1" customWidth="1"/>
    <col min="8461" max="8461" width="16.28515625" style="1" customWidth="1"/>
    <col min="8462" max="8462" width="4.7109375" style="1" customWidth="1"/>
    <col min="8463" max="8463" width="14.28515625" style="1" customWidth="1"/>
    <col min="8464" max="8464" width="2.7109375" style="1" customWidth="1"/>
    <col min="8465" max="8465" width="9.7109375" style="1" customWidth="1"/>
    <col min="8466" max="8466" width="5.7109375" style="1" customWidth="1"/>
    <col min="8467" max="8467" width="8.7109375" style="1" customWidth="1"/>
    <col min="8468" max="8468" width="3.7109375" style="1" customWidth="1"/>
    <col min="8469" max="8469" width="10.7109375" style="1" customWidth="1"/>
    <col min="8470" max="8702" width="9.140625" style="1"/>
    <col min="8703" max="8703" width="7.7109375" style="1" customWidth="1"/>
    <col min="8704" max="8704" width="20.7109375" style="1" customWidth="1"/>
    <col min="8705" max="8705" width="23.28515625" style="1" customWidth="1"/>
    <col min="8706" max="8706" width="3.7109375" style="1" customWidth="1"/>
    <col min="8707" max="8707" width="11" style="1" customWidth="1"/>
    <col min="8708" max="8708" width="2.7109375" style="1" customWidth="1"/>
    <col min="8709" max="8709" width="9.7109375" style="1" customWidth="1"/>
    <col min="8710" max="8710" width="5.28515625" style="1" customWidth="1"/>
    <col min="8711" max="8711" width="19.85546875" style="1" customWidth="1"/>
    <col min="8712" max="8712" width="3.140625" style="1" customWidth="1"/>
    <col min="8713" max="8713" width="4.140625" style="1" customWidth="1"/>
    <col min="8714" max="8714" width="15.140625" style="1" customWidth="1"/>
    <col min="8715" max="8715" width="2.7109375" style="1" customWidth="1"/>
    <col min="8716" max="8716" width="4.28515625" style="1" customWidth="1"/>
    <col min="8717" max="8717" width="16.28515625" style="1" customWidth="1"/>
    <col min="8718" max="8718" width="4.7109375" style="1" customWidth="1"/>
    <col min="8719" max="8719" width="14.28515625" style="1" customWidth="1"/>
    <col min="8720" max="8720" width="2.7109375" style="1" customWidth="1"/>
    <col min="8721" max="8721" width="9.7109375" style="1" customWidth="1"/>
    <col min="8722" max="8722" width="5.7109375" style="1" customWidth="1"/>
    <col min="8723" max="8723" width="8.7109375" style="1" customWidth="1"/>
    <col min="8724" max="8724" width="3.7109375" style="1" customWidth="1"/>
    <col min="8725" max="8725" width="10.7109375" style="1" customWidth="1"/>
    <col min="8726" max="8958" width="9.140625" style="1"/>
    <col min="8959" max="8959" width="7.7109375" style="1" customWidth="1"/>
    <col min="8960" max="8960" width="20.7109375" style="1" customWidth="1"/>
    <col min="8961" max="8961" width="23.28515625" style="1" customWidth="1"/>
    <col min="8962" max="8962" width="3.7109375" style="1" customWidth="1"/>
    <col min="8963" max="8963" width="11" style="1" customWidth="1"/>
    <col min="8964" max="8964" width="2.7109375" style="1" customWidth="1"/>
    <col min="8965" max="8965" width="9.7109375" style="1" customWidth="1"/>
    <col min="8966" max="8966" width="5.28515625" style="1" customWidth="1"/>
    <col min="8967" max="8967" width="19.85546875" style="1" customWidth="1"/>
    <col min="8968" max="8968" width="3.140625" style="1" customWidth="1"/>
    <col min="8969" max="8969" width="4.140625" style="1" customWidth="1"/>
    <col min="8970" max="8970" width="15.140625" style="1" customWidth="1"/>
    <col min="8971" max="8971" width="2.7109375" style="1" customWidth="1"/>
    <col min="8972" max="8972" width="4.28515625" style="1" customWidth="1"/>
    <col min="8973" max="8973" width="16.28515625" style="1" customWidth="1"/>
    <col min="8974" max="8974" width="4.7109375" style="1" customWidth="1"/>
    <col min="8975" max="8975" width="14.28515625" style="1" customWidth="1"/>
    <col min="8976" max="8976" width="2.7109375" style="1" customWidth="1"/>
    <col min="8977" max="8977" width="9.7109375" style="1" customWidth="1"/>
    <col min="8978" max="8978" width="5.7109375" style="1" customWidth="1"/>
    <col min="8979" max="8979" width="8.7109375" style="1" customWidth="1"/>
    <col min="8980" max="8980" width="3.7109375" style="1" customWidth="1"/>
    <col min="8981" max="8981" width="10.7109375" style="1" customWidth="1"/>
    <col min="8982" max="9214" width="9.140625" style="1"/>
    <col min="9215" max="9215" width="7.7109375" style="1" customWidth="1"/>
    <col min="9216" max="9216" width="20.7109375" style="1" customWidth="1"/>
    <col min="9217" max="9217" width="23.28515625" style="1" customWidth="1"/>
    <col min="9218" max="9218" width="3.7109375" style="1" customWidth="1"/>
    <col min="9219" max="9219" width="11" style="1" customWidth="1"/>
    <col min="9220" max="9220" width="2.7109375" style="1" customWidth="1"/>
    <col min="9221" max="9221" width="9.7109375" style="1" customWidth="1"/>
    <col min="9222" max="9222" width="5.28515625" style="1" customWidth="1"/>
    <col min="9223" max="9223" width="19.85546875" style="1" customWidth="1"/>
    <col min="9224" max="9224" width="3.140625" style="1" customWidth="1"/>
    <col min="9225" max="9225" width="4.140625" style="1" customWidth="1"/>
    <col min="9226" max="9226" width="15.140625" style="1" customWidth="1"/>
    <col min="9227" max="9227" width="2.7109375" style="1" customWidth="1"/>
    <col min="9228" max="9228" width="4.28515625" style="1" customWidth="1"/>
    <col min="9229" max="9229" width="16.28515625" style="1" customWidth="1"/>
    <col min="9230" max="9230" width="4.7109375" style="1" customWidth="1"/>
    <col min="9231" max="9231" width="14.28515625" style="1" customWidth="1"/>
    <col min="9232" max="9232" width="2.7109375" style="1" customWidth="1"/>
    <col min="9233" max="9233" width="9.7109375" style="1" customWidth="1"/>
    <col min="9234" max="9234" width="5.7109375" style="1" customWidth="1"/>
    <col min="9235" max="9235" width="8.7109375" style="1" customWidth="1"/>
    <col min="9236" max="9236" width="3.7109375" style="1" customWidth="1"/>
    <col min="9237" max="9237" width="10.7109375" style="1" customWidth="1"/>
    <col min="9238" max="9470" width="9.140625" style="1"/>
    <col min="9471" max="9471" width="7.7109375" style="1" customWidth="1"/>
    <col min="9472" max="9472" width="20.7109375" style="1" customWidth="1"/>
    <col min="9473" max="9473" width="23.28515625" style="1" customWidth="1"/>
    <col min="9474" max="9474" width="3.7109375" style="1" customWidth="1"/>
    <col min="9475" max="9475" width="11" style="1" customWidth="1"/>
    <col min="9476" max="9476" width="2.7109375" style="1" customWidth="1"/>
    <col min="9477" max="9477" width="9.7109375" style="1" customWidth="1"/>
    <col min="9478" max="9478" width="5.28515625" style="1" customWidth="1"/>
    <col min="9479" max="9479" width="19.85546875" style="1" customWidth="1"/>
    <col min="9480" max="9480" width="3.140625" style="1" customWidth="1"/>
    <col min="9481" max="9481" width="4.140625" style="1" customWidth="1"/>
    <col min="9482" max="9482" width="15.140625" style="1" customWidth="1"/>
    <col min="9483" max="9483" width="2.7109375" style="1" customWidth="1"/>
    <col min="9484" max="9484" width="4.28515625" style="1" customWidth="1"/>
    <col min="9485" max="9485" width="16.28515625" style="1" customWidth="1"/>
    <col min="9486" max="9486" width="4.7109375" style="1" customWidth="1"/>
    <col min="9487" max="9487" width="14.28515625" style="1" customWidth="1"/>
    <col min="9488" max="9488" width="2.7109375" style="1" customWidth="1"/>
    <col min="9489" max="9489" width="9.7109375" style="1" customWidth="1"/>
    <col min="9490" max="9490" width="5.7109375" style="1" customWidth="1"/>
    <col min="9491" max="9491" width="8.7109375" style="1" customWidth="1"/>
    <col min="9492" max="9492" width="3.7109375" style="1" customWidth="1"/>
    <col min="9493" max="9493" width="10.7109375" style="1" customWidth="1"/>
    <col min="9494" max="9726" width="9.140625" style="1"/>
    <col min="9727" max="9727" width="7.7109375" style="1" customWidth="1"/>
    <col min="9728" max="9728" width="20.7109375" style="1" customWidth="1"/>
    <col min="9729" max="9729" width="23.28515625" style="1" customWidth="1"/>
    <col min="9730" max="9730" width="3.7109375" style="1" customWidth="1"/>
    <col min="9731" max="9731" width="11" style="1" customWidth="1"/>
    <col min="9732" max="9732" width="2.7109375" style="1" customWidth="1"/>
    <col min="9733" max="9733" width="9.7109375" style="1" customWidth="1"/>
    <col min="9734" max="9734" width="5.28515625" style="1" customWidth="1"/>
    <col min="9735" max="9735" width="19.85546875" style="1" customWidth="1"/>
    <col min="9736" max="9736" width="3.140625" style="1" customWidth="1"/>
    <col min="9737" max="9737" width="4.140625" style="1" customWidth="1"/>
    <col min="9738" max="9738" width="15.140625" style="1" customWidth="1"/>
    <col min="9739" max="9739" width="2.7109375" style="1" customWidth="1"/>
    <col min="9740" max="9740" width="4.28515625" style="1" customWidth="1"/>
    <col min="9741" max="9741" width="16.28515625" style="1" customWidth="1"/>
    <col min="9742" max="9742" width="4.7109375" style="1" customWidth="1"/>
    <col min="9743" max="9743" width="14.28515625" style="1" customWidth="1"/>
    <col min="9744" max="9744" width="2.7109375" style="1" customWidth="1"/>
    <col min="9745" max="9745" width="9.7109375" style="1" customWidth="1"/>
    <col min="9746" max="9746" width="5.7109375" style="1" customWidth="1"/>
    <col min="9747" max="9747" width="8.7109375" style="1" customWidth="1"/>
    <col min="9748" max="9748" width="3.7109375" style="1" customWidth="1"/>
    <col min="9749" max="9749" width="10.7109375" style="1" customWidth="1"/>
    <col min="9750" max="9982" width="9.140625" style="1"/>
    <col min="9983" max="9983" width="7.7109375" style="1" customWidth="1"/>
    <col min="9984" max="9984" width="20.7109375" style="1" customWidth="1"/>
    <col min="9985" max="9985" width="23.28515625" style="1" customWidth="1"/>
    <col min="9986" max="9986" width="3.7109375" style="1" customWidth="1"/>
    <col min="9987" max="9987" width="11" style="1" customWidth="1"/>
    <col min="9988" max="9988" width="2.7109375" style="1" customWidth="1"/>
    <col min="9989" max="9989" width="9.7109375" style="1" customWidth="1"/>
    <col min="9990" max="9990" width="5.28515625" style="1" customWidth="1"/>
    <col min="9991" max="9991" width="19.85546875" style="1" customWidth="1"/>
    <col min="9992" max="9992" width="3.140625" style="1" customWidth="1"/>
    <col min="9993" max="9993" width="4.140625" style="1" customWidth="1"/>
    <col min="9994" max="9994" width="15.140625" style="1" customWidth="1"/>
    <col min="9995" max="9995" width="2.7109375" style="1" customWidth="1"/>
    <col min="9996" max="9996" width="4.28515625" style="1" customWidth="1"/>
    <col min="9997" max="9997" width="16.28515625" style="1" customWidth="1"/>
    <col min="9998" max="9998" width="4.7109375" style="1" customWidth="1"/>
    <col min="9999" max="9999" width="14.28515625" style="1" customWidth="1"/>
    <col min="10000" max="10000" width="2.7109375" style="1" customWidth="1"/>
    <col min="10001" max="10001" width="9.7109375" style="1" customWidth="1"/>
    <col min="10002" max="10002" width="5.7109375" style="1" customWidth="1"/>
    <col min="10003" max="10003" width="8.7109375" style="1" customWidth="1"/>
    <col min="10004" max="10004" width="3.7109375" style="1" customWidth="1"/>
    <col min="10005" max="10005" width="10.7109375" style="1" customWidth="1"/>
    <col min="10006" max="10238" width="9.140625" style="1"/>
    <col min="10239" max="10239" width="7.7109375" style="1" customWidth="1"/>
    <col min="10240" max="10240" width="20.7109375" style="1" customWidth="1"/>
    <col min="10241" max="10241" width="23.28515625" style="1" customWidth="1"/>
    <col min="10242" max="10242" width="3.7109375" style="1" customWidth="1"/>
    <col min="10243" max="10243" width="11" style="1" customWidth="1"/>
    <col min="10244" max="10244" width="2.7109375" style="1" customWidth="1"/>
    <col min="10245" max="10245" width="9.7109375" style="1" customWidth="1"/>
    <col min="10246" max="10246" width="5.28515625" style="1" customWidth="1"/>
    <col min="10247" max="10247" width="19.85546875" style="1" customWidth="1"/>
    <col min="10248" max="10248" width="3.140625" style="1" customWidth="1"/>
    <col min="10249" max="10249" width="4.140625" style="1" customWidth="1"/>
    <col min="10250" max="10250" width="15.140625" style="1" customWidth="1"/>
    <col min="10251" max="10251" width="2.7109375" style="1" customWidth="1"/>
    <col min="10252" max="10252" width="4.28515625" style="1" customWidth="1"/>
    <col min="10253" max="10253" width="16.28515625" style="1" customWidth="1"/>
    <col min="10254" max="10254" width="4.7109375" style="1" customWidth="1"/>
    <col min="10255" max="10255" width="14.28515625" style="1" customWidth="1"/>
    <col min="10256" max="10256" width="2.7109375" style="1" customWidth="1"/>
    <col min="10257" max="10257" width="9.7109375" style="1" customWidth="1"/>
    <col min="10258" max="10258" width="5.7109375" style="1" customWidth="1"/>
    <col min="10259" max="10259" width="8.7109375" style="1" customWidth="1"/>
    <col min="10260" max="10260" width="3.7109375" style="1" customWidth="1"/>
    <col min="10261" max="10261" width="10.7109375" style="1" customWidth="1"/>
    <col min="10262" max="10494" width="9.140625" style="1"/>
    <col min="10495" max="10495" width="7.7109375" style="1" customWidth="1"/>
    <col min="10496" max="10496" width="20.7109375" style="1" customWidth="1"/>
    <col min="10497" max="10497" width="23.28515625" style="1" customWidth="1"/>
    <col min="10498" max="10498" width="3.7109375" style="1" customWidth="1"/>
    <col min="10499" max="10499" width="11" style="1" customWidth="1"/>
    <col min="10500" max="10500" width="2.7109375" style="1" customWidth="1"/>
    <col min="10501" max="10501" width="9.7109375" style="1" customWidth="1"/>
    <col min="10502" max="10502" width="5.28515625" style="1" customWidth="1"/>
    <col min="10503" max="10503" width="19.85546875" style="1" customWidth="1"/>
    <col min="10504" max="10504" width="3.140625" style="1" customWidth="1"/>
    <col min="10505" max="10505" width="4.140625" style="1" customWidth="1"/>
    <col min="10506" max="10506" width="15.140625" style="1" customWidth="1"/>
    <col min="10507" max="10507" width="2.7109375" style="1" customWidth="1"/>
    <col min="10508" max="10508" width="4.28515625" style="1" customWidth="1"/>
    <col min="10509" max="10509" width="16.28515625" style="1" customWidth="1"/>
    <col min="10510" max="10510" width="4.7109375" style="1" customWidth="1"/>
    <col min="10511" max="10511" width="14.28515625" style="1" customWidth="1"/>
    <col min="10512" max="10512" width="2.7109375" style="1" customWidth="1"/>
    <col min="10513" max="10513" width="9.7109375" style="1" customWidth="1"/>
    <col min="10514" max="10514" width="5.7109375" style="1" customWidth="1"/>
    <col min="10515" max="10515" width="8.7109375" style="1" customWidth="1"/>
    <col min="10516" max="10516" width="3.7109375" style="1" customWidth="1"/>
    <col min="10517" max="10517" width="10.7109375" style="1" customWidth="1"/>
    <col min="10518" max="10750" width="9.140625" style="1"/>
    <col min="10751" max="10751" width="7.7109375" style="1" customWidth="1"/>
    <col min="10752" max="10752" width="20.7109375" style="1" customWidth="1"/>
    <col min="10753" max="10753" width="23.28515625" style="1" customWidth="1"/>
    <col min="10754" max="10754" width="3.7109375" style="1" customWidth="1"/>
    <col min="10755" max="10755" width="11" style="1" customWidth="1"/>
    <col min="10756" max="10756" width="2.7109375" style="1" customWidth="1"/>
    <col min="10757" max="10757" width="9.7109375" style="1" customWidth="1"/>
    <col min="10758" max="10758" width="5.28515625" style="1" customWidth="1"/>
    <col min="10759" max="10759" width="19.85546875" style="1" customWidth="1"/>
    <col min="10760" max="10760" width="3.140625" style="1" customWidth="1"/>
    <col min="10761" max="10761" width="4.140625" style="1" customWidth="1"/>
    <col min="10762" max="10762" width="15.140625" style="1" customWidth="1"/>
    <col min="10763" max="10763" width="2.7109375" style="1" customWidth="1"/>
    <col min="10764" max="10764" width="4.28515625" style="1" customWidth="1"/>
    <col min="10765" max="10765" width="16.28515625" style="1" customWidth="1"/>
    <col min="10766" max="10766" width="4.7109375" style="1" customWidth="1"/>
    <col min="10767" max="10767" width="14.28515625" style="1" customWidth="1"/>
    <col min="10768" max="10768" width="2.7109375" style="1" customWidth="1"/>
    <col min="10769" max="10769" width="9.7109375" style="1" customWidth="1"/>
    <col min="10770" max="10770" width="5.7109375" style="1" customWidth="1"/>
    <col min="10771" max="10771" width="8.7109375" style="1" customWidth="1"/>
    <col min="10772" max="10772" width="3.7109375" style="1" customWidth="1"/>
    <col min="10773" max="10773" width="10.7109375" style="1" customWidth="1"/>
    <col min="10774" max="11006" width="9.140625" style="1"/>
    <col min="11007" max="11007" width="7.7109375" style="1" customWidth="1"/>
    <col min="11008" max="11008" width="20.7109375" style="1" customWidth="1"/>
    <col min="11009" max="11009" width="23.28515625" style="1" customWidth="1"/>
    <col min="11010" max="11010" width="3.7109375" style="1" customWidth="1"/>
    <col min="11011" max="11011" width="11" style="1" customWidth="1"/>
    <col min="11012" max="11012" width="2.7109375" style="1" customWidth="1"/>
    <col min="11013" max="11013" width="9.7109375" style="1" customWidth="1"/>
    <col min="11014" max="11014" width="5.28515625" style="1" customWidth="1"/>
    <col min="11015" max="11015" width="19.85546875" style="1" customWidth="1"/>
    <col min="11016" max="11016" width="3.140625" style="1" customWidth="1"/>
    <col min="11017" max="11017" width="4.140625" style="1" customWidth="1"/>
    <col min="11018" max="11018" width="15.140625" style="1" customWidth="1"/>
    <col min="11019" max="11019" width="2.7109375" style="1" customWidth="1"/>
    <col min="11020" max="11020" width="4.28515625" style="1" customWidth="1"/>
    <col min="11021" max="11021" width="16.28515625" style="1" customWidth="1"/>
    <col min="11022" max="11022" width="4.7109375" style="1" customWidth="1"/>
    <col min="11023" max="11023" width="14.28515625" style="1" customWidth="1"/>
    <col min="11024" max="11024" width="2.7109375" style="1" customWidth="1"/>
    <col min="11025" max="11025" width="9.7109375" style="1" customWidth="1"/>
    <col min="11026" max="11026" width="5.7109375" style="1" customWidth="1"/>
    <col min="11027" max="11027" width="8.7109375" style="1" customWidth="1"/>
    <col min="11028" max="11028" width="3.7109375" style="1" customWidth="1"/>
    <col min="11029" max="11029" width="10.7109375" style="1" customWidth="1"/>
    <col min="11030" max="11262" width="9.140625" style="1"/>
    <col min="11263" max="11263" width="7.7109375" style="1" customWidth="1"/>
    <col min="11264" max="11264" width="20.7109375" style="1" customWidth="1"/>
    <col min="11265" max="11265" width="23.28515625" style="1" customWidth="1"/>
    <col min="11266" max="11266" width="3.7109375" style="1" customWidth="1"/>
    <col min="11267" max="11267" width="11" style="1" customWidth="1"/>
    <col min="11268" max="11268" width="2.7109375" style="1" customWidth="1"/>
    <col min="11269" max="11269" width="9.7109375" style="1" customWidth="1"/>
    <col min="11270" max="11270" width="5.28515625" style="1" customWidth="1"/>
    <col min="11271" max="11271" width="19.85546875" style="1" customWidth="1"/>
    <col min="11272" max="11272" width="3.140625" style="1" customWidth="1"/>
    <col min="11273" max="11273" width="4.140625" style="1" customWidth="1"/>
    <col min="11274" max="11274" width="15.140625" style="1" customWidth="1"/>
    <col min="11275" max="11275" width="2.7109375" style="1" customWidth="1"/>
    <col min="11276" max="11276" width="4.28515625" style="1" customWidth="1"/>
    <col min="11277" max="11277" width="16.28515625" style="1" customWidth="1"/>
    <col min="11278" max="11278" width="4.7109375" style="1" customWidth="1"/>
    <col min="11279" max="11279" width="14.28515625" style="1" customWidth="1"/>
    <col min="11280" max="11280" width="2.7109375" style="1" customWidth="1"/>
    <col min="11281" max="11281" width="9.7109375" style="1" customWidth="1"/>
    <col min="11282" max="11282" width="5.7109375" style="1" customWidth="1"/>
    <col min="11283" max="11283" width="8.7109375" style="1" customWidth="1"/>
    <col min="11284" max="11284" width="3.7109375" style="1" customWidth="1"/>
    <col min="11285" max="11285" width="10.7109375" style="1" customWidth="1"/>
    <col min="11286" max="11518" width="9.140625" style="1"/>
    <col min="11519" max="11519" width="7.7109375" style="1" customWidth="1"/>
    <col min="11520" max="11520" width="20.7109375" style="1" customWidth="1"/>
    <col min="11521" max="11521" width="23.28515625" style="1" customWidth="1"/>
    <col min="11522" max="11522" width="3.7109375" style="1" customWidth="1"/>
    <col min="11523" max="11523" width="11" style="1" customWidth="1"/>
    <col min="11524" max="11524" width="2.7109375" style="1" customWidth="1"/>
    <col min="11525" max="11525" width="9.7109375" style="1" customWidth="1"/>
    <col min="11526" max="11526" width="5.28515625" style="1" customWidth="1"/>
    <col min="11527" max="11527" width="19.85546875" style="1" customWidth="1"/>
    <col min="11528" max="11528" width="3.140625" style="1" customWidth="1"/>
    <col min="11529" max="11529" width="4.140625" style="1" customWidth="1"/>
    <col min="11530" max="11530" width="15.140625" style="1" customWidth="1"/>
    <col min="11531" max="11531" width="2.7109375" style="1" customWidth="1"/>
    <col min="11532" max="11532" width="4.28515625" style="1" customWidth="1"/>
    <col min="11533" max="11533" width="16.28515625" style="1" customWidth="1"/>
    <col min="11534" max="11534" width="4.7109375" style="1" customWidth="1"/>
    <col min="11535" max="11535" width="14.28515625" style="1" customWidth="1"/>
    <col min="11536" max="11536" width="2.7109375" style="1" customWidth="1"/>
    <col min="11537" max="11537" width="9.7109375" style="1" customWidth="1"/>
    <col min="11538" max="11538" width="5.7109375" style="1" customWidth="1"/>
    <col min="11539" max="11539" width="8.7109375" style="1" customWidth="1"/>
    <col min="11540" max="11540" width="3.7109375" style="1" customWidth="1"/>
    <col min="11541" max="11541" width="10.7109375" style="1" customWidth="1"/>
    <col min="11542" max="11774" width="9.140625" style="1"/>
    <col min="11775" max="11775" width="7.7109375" style="1" customWidth="1"/>
    <col min="11776" max="11776" width="20.7109375" style="1" customWidth="1"/>
    <col min="11777" max="11777" width="23.28515625" style="1" customWidth="1"/>
    <col min="11778" max="11778" width="3.7109375" style="1" customWidth="1"/>
    <col min="11779" max="11779" width="11" style="1" customWidth="1"/>
    <col min="11780" max="11780" width="2.7109375" style="1" customWidth="1"/>
    <col min="11781" max="11781" width="9.7109375" style="1" customWidth="1"/>
    <col min="11782" max="11782" width="5.28515625" style="1" customWidth="1"/>
    <col min="11783" max="11783" width="19.85546875" style="1" customWidth="1"/>
    <col min="11784" max="11784" width="3.140625" style="1" customWidth="1"/>
    <col min="11785" max="11785" width="4.140625" style="1" customWidth="1"/>
    <col min="11786" max="11786" width="15.140625" style="1" customWidth="1"/>
    <col min="11787" max="11787" width="2.7109375" style="1" customWidth="1"/>
    <col min="11788" max="11788" width="4.28515625" style="1" customWidth="1"/>
    <col min="11789" max="11789" width="16.28515625" style="1" customWidth="1"/>
    <col min="11790" max="11790" width="4.7109375" style="1" customWidth="1"/>
    <col min="11791" max="11791" width="14.28515625" style="1" customWidth="1"/>
    <col min="11792" max="11792" width="2.7109375" style="1" customWidth="1"/>
    <col min="11793" max="11793" width="9.7109375" style="1" customWidth="1"/>
    <col min="11794" max="11794" width="5.7109375" style="1" customWidth="1"/>
    <col min="11795" max="11795" width="8.7109375" style="1" customWidth="1"/>
    <col min="11796" max="11796" width="3.7109375" style="1" customWidth="1"/>
    <col min="11797" max="11797" width="10.7109375" style="1" customWidth="1"/>
    <col min="11798" max="12030" width="9.140625" style="1"/>
    <col min="12031" max="12031" width="7.7109375" style="1" customWidth="1"/>
    <col min="12032" max="12032" width="20.7109375" style="1" customWidth="1"/>
    <col min="12033" max="12033" width="23.28515625" style="1" customWidth="1"/>
    <col min="12034" max="12034" width="3.7109375" style="1" customWidth="1"/>
    <col min="12035" max="12035" width="11" style="1" customWidth="1"/>
    <col min="12036" max="12036" width="2.7109375" style="1" customWidth="1"/>
    <col min="12037" max="12037" width="9.7109375" style="1" customWidth="1"/>
    <col min="12038" max="12038" width="5.28515625" style="1" customWidth="1"/>
    <col min="12039" max="12039" width="19.85546875" style="1" customWidth="1"/>
    <col min="12040" max="12040" width="3.140625" style="1" customWidth="1"/>
    <col min="12041" max="12041" width="4.140625" style="1" customWidth="1"/>
    <col min="12042" max="12042" width="15.140625" style="1" customWidth="1"/>
    <col min="12043" max="12043" width="2.7109375" style="1" customWidth="1"/>
    <col min="12044" max="12044" width="4.28515625" style="1" customWidth="1"/>
    <col min="12045" max="12045" width="16.28515625" style="1" customWidth="1"/>
    <col min="12046" max="12046" width="4.7109375" style="1" customWidth="1"/>
    <col min="12047" max="12047" width="14.28515625" style="1" customWidth="1"/>
    <col min="12048" max="12048" width="2.7109375" style="1" customWidth="1"/>
    <col min="12049" max="12049" width="9.7109375" style="1" customWidth="1"/>
    <col min="12050" max="12050" width="5.7109375" style="1" customWidth="1"/>
    <col min="12051" max="12051" width="8.7109375" style="1" customWidth="1"/>
    <col min="12052" max="12052" width="3.7109375" style="1" customWidth="1"/>
    <col min="12053" max="12053" width="10.7109375" style="1" customWidth="1"/>
    <col min="12054" max="12286" width="9.140625" style="1"/>
    <col min="12287" max="12287" width="7.7109375" style="1" customWidth="1"/>
    <col min="12288" max="12288" width="20.7109375" style="1" customWidth="1"/>
    <col min="12289" max="12289" width="23.28515625" style="1" customWidth="1"/>
    <col min="12290" max="12290" width="3.7109375" style="1" customWidth="1"/>
    <col min="12291" max="12291" width="11" style="1" customWidth="1"/>
    <col min="12292" max="12292" width="2.7109375" style="1" customWidth="1"/>
    <col min="12293" max="12293" width="9.7109375" style="1" customWidth="1"/>
    <col min="12294" max="12294" width="5.28515625" style="1" customWidth="1"/>
    <col min="12295" max="12295" width="19.85546875" style="1" customWidth="1"/>
    <col min="12296" max="12296" width="3.140625" style="1" customWidth="1"/>
    <col min="12297" max="12297" width="4.140625" style="1" customWidth="1"/>
    <col min="12298" max="12298" width="15.140625" style="1" customWidth="1"/>
    <col min="12299" max="12299" width="2.7109375" style="1" customWidth="1"/>
    <col min="12300" max="12300" width="4.28515625" style="1" customWidth="1"/>
    <col min="12301" max="12301" width="16.28515625" style="1" customWidth="1"/>
    <col min="12302" max="12302" width="4.7109375" style="1" customWidth="1"/>
    <col min="12303" max="12303" width="14.28515625" style="1" customWidth="1"/>
    <col min="12304" max="12304" width="2.7109375" style="1" customWidth="1"/>
    <col min="12305" max="12305" width="9.7109375" style="1" customWidth="1"/>
    <col min="12306" max="12306" width="5.7109375" style="1" customWidth="1"/>
    <col min="12307" max="12307" width="8.7109375" style="1" customWidth="1"/>
    <col min="12308" max="12308" width="3.7109375" style="1" customWidth="1"/>
    <col min="12309" max="12309" width="10.7109375" style="1" customWidth="1"/>
    <col min="12310" max="12542" width="9.140625" style="1"/>
    <col min="12543" max="12543" width="7.7109375" style="1" customWidth="1"/>
    <col min="12544" max="12544" width="20.7109375" style="1" customWidth="1"/>
    <col min="12545" max="12545" width="23.28515625" style="1" customWidth="1"/>
    <col min="12546" max="12546" width="3.7109375" style="1" customWidth="1"/>
    <col min="12547" max="12547" width="11" style="1" customWidth="1"/>
    <col min="12548" max="12548" width="2.7109375" style="1" customWidth="1"/>
    <col min="12549" max="12549" width="9.7109375" style="1" customWidth="1"/>
    <col min="12550" max="12550" width="5.28515625" style="1" customWidth="1"/>
    <col min="12551" max="12551" width="19.85546875" style="1" customWidth="1"/>
    <col min="12552" max="12552" width="3.140625" style="1" customWidth="1"/>
    <col min="12553" max="12553" width="4.140625" style="1" customWidth="1"/>
    <col min="12554" max="12554" width="15.140625" style="1" customWidth="1"/>
    <col min="12555" max="12555" width="2.7109375" style="1" customWidth="1"/>
    <col min="12556" max="12556" width="4.28515625" style="1" customWidth="1"/>
    <col min="12557" max="12557" width="16.28515625" style="1" customWidth="1"/>
    <col min="12558" max="12558" width="4.7109375" style="1" customWidth="1"/>
    <col min="12559" max="12559" width="14.28515625" style="1" customWidth="1"/>
    <col min="12560" max="12560" width="2.7109375" style="1" customWidth="1"/>
    <col min="12561" max="12561" width="9.7109375" style="1" customWidth="1"/>
    <col min="12562" max="12562" width="5.7109375" style="1" customWidth="1"/>
    <col min="12563" max="12563" width="8.7109375" style="1" customWidth="1"/>
    <col min="12564" max="12564" width="3.7109375" style="1" customWidth="1"/>
    <col min="12565" max="12565" width="10.7109375" style="1" customWidth="1"/>
    <col min="12566" max="12798" width="9.140625" style="1"/>
    <col min="12799" max="12799" width="7.7109375" style="1" customWidth="1"/>
    <col min="12800" max="12800" width="20.7109375" style="1" customWidth="1"/>
    <col min="12801" max="12801" width="23.28515625" style="1" customWidth="1"/>
    <col min="12802" max="12802" width="3.7109375" style="1" customWidth="1"/>
    <col min="12803" max="12803" width="11" style="1" customWidth="1"/>
    <col min="12804" max="12804" width="2.7109375" style="1" customWidth="1"/>
    <col min="12805" max="12805" width="9.7109375" style="1" customWidth="1"/>
    <col min="12806" max="12806" width="5.28515625" style="1" customWidth="1"/>
    <col min="12807" max="12807" width="19.85546875" style="1" customWidth="1"/>
    <col min="12808" max="12808" width="3.140625" style="1" customWidth="1"/>
    <col min="12809" max="12809" width="4.140625" style="1" customWidth="1"/>
    <col min="12810" max="12810" width="15.140625" style="1" customWidth="1"/>
    <col min="12811" max="12811" width="2.7109375" style="1" customWidth="1"/>
    <col min="12812" max="12812" width="4.28515625" style="1" customWidth="1"/>
    <col min="12813" max="12813" width="16.28515625" style="1" customWidth="1"/>
    <col min="12814" max="12814" width="4.7109375" style="1" customWidth="1"/>
    <col min="12815" max="12815" width="14.28515625" style="1" customWidth="1"/>
    <col min="12816" max="12816" width="2.7109375" style="1" customWidth="1"/>
    <col min="12817" max="12817" width="9.7109375" style="1" customWidth="1"/>
    <col min="12818" max="12818" width="5.7109375" style="1" customWidth="1"/>
    <col min="12819" max="12819" width="8.7109375" style="1" customWidth="1"/>
    <col min="12820" max="12820" width="3.7109375" style="1" customWidth="1"/>
    <col min="12821" max="12821" width="10.7109375" style="1" customWidth="1"/>
    <col min="12822" max="13054" width="9.140625" style="1"/>
    <col min="13055" max="13055" width="7.7109375" style="1" customWidth="1"/>
    <col min="13056" max="13056" width="20.7109375" style="1" customWidth="1"/>
    <col min="13057" max="13057" width="23.28515625" style="1" customWidth="1"/>
    <col min="13058" max="13058" width="3.7109375" style="1" customWidth="1"/>
    <col min="13059" max="13059" width="11" style="1" customWidth="1"/>
    <col min="13060" max="13060" width="2.7109375" style="1" customWidth="1"/>
    <col min="13061" max="13061" width="9.7109375" style="1" customWidth="1"/>
    <col min="13062" max="13062" width="5.28515625" style="1" customWidth="1"/>
    <col min="13063" max="13063" width="19.85546875" style="1" customWidth="1"/>
    <col min="13064" max="13064" width="3.140625" style="1" customWidth="1"/>
    <col min="13065" max="13065" width="4.140625" style="1" customWidth="1"/>
    <col min="13066" max="13066" width="15.140625" style="1" customWidth="1"/>
    <col min="13067" max="13067" width="2.7109375" style="1" customWidth="1"/>
    <col min="13068" max="13068" width="4.28515625" style="1" customWidth="1"/>
    <col min="13069" max="13069" width="16.28515625" style="1" customWidth="1"/>
    <col min="13070" max="13070" width="4.7109375" style="1" customWidth="1"/>
    <col min="13071" max="13071" width="14.28515625" style="1" customWidth="1"/>
    <col min="13072" max="13072" width="2.7109375" style="1" customWidth="1"/>
    <col min="13073" max="13073" width="9.7109375" style="1" customWidth="1"/>
    <col min="13074" max="13074" width="5.7109375" style="1" customWidth="1"/>
    <col min="13075" max="13075" width="8.7109375" style="1" customWidth="1"/>
    <col min="13076" max="13076" width="3.7109375" style="1" customWidth="1"/>
    <col min="13077" max="13077" width="10.7109375" style="1" customWidth="1"/>
    <col min="13078" max="13310" width="9.140625" style="1"/>
    <col min="13311" max="13311" width="7.7109375" style="1" customWidth="1"/>
    <col min="13312" max="13312" width="20.7109375" style="1" customWidth="1"/>
    <col min="13313" max="13313" width="23.28515625" style="1" customWidth="1"/>
    <col min="13314" max="13314" width="3.7109375" style="1" customWidth="1"/>
    <col min="13315" max="13315" width="11" style="1" customWidth="1"/>
    <col min="13316" max="13316" width="2.7109375" style="1" customWidth="1"/>
    <col min="13317" max="13317" width="9.7109375" style="1" customWidth="1"/>
    <col min="13318" max="13318" width="5.28515625" style="1" customWidth="1"/>
    <col min="13319" max="13319" width="19.85546875" style="1" customWidth="1"/>
    <col min="13320" max="13320" width="3.140625" style="1" customWidth="1"/>
    <col min="13321" max="13321" width="4.140625" style="1" customWidth="1"/>
    <col min="13322" max="13322" width="15.140625" style="1" customWidth="1"/>
    <col min="13323" max="13323" width="2.7109375" style="1" customWidth="1"/>
    <col min="13324" max="13324" width="4.28515625" style="1" customWidth="1"/>
    <col min="13325" max="13325" width="16.28515625" style="1" customWidth="1"/>
    <col min="13326" max="13326" width="4.7109375" style="1" customWidth="1"/>
    <col min="13327" max="13327" width="14.28515625" style="1" customWidth="1"/>
    <col min="13328" max="13328" width="2.7109375" style="1" customWidth="1"/>
    <col min="13329" max="13329" width="9.7109375" style="1" customWidth="1"/>
    <col min="13330" max="13330" width="5.7109375" style="1" customWidth="1"/>
    <col min="13331" max="13331" width="8.7109375" style="1" customWidth="1"/>
    <col min="13332" max="13332" width="3.7109375" style="1" customWidth="1"/>
    <col min="13333" max="13333" width="10.7109375" style="1" customWidth="1"/>
    <col min="13334" max="13566" width="9.140625" style="1"/>
    <col min="13567" max="13567" width="7.7109375" style="1" customWidth="1"/>
    <col min="13568" max="13568" width="20.7109375" style="1" customWidth="1"/>
    <col min="13569" max="13569" width="23.28515625" style="1" customWidth="1"/>
    <col min="13570" max="13570" width="3.7109375" style="1" customWidth="1"/>
    <col min="13571" max="13571" width="11" style="1" customWidth="1"/>
    <col min="13572" max="13572" width="2.7109375" style="1" customWidth="1"/>
    <col min="13573" max="13573" width="9.7109375" style="1" customWidth="1"/>
    <col min="13574" max="13574" width="5.28515625" style="1" customWidth="1"/>
    <col min="13575" max="13575" width="19.85546875" style="1" customWidth="1"/>
    <col min="13576" max="13576" width="3.140625" style="1" customWidth="1"/>
    <col min="13577" max="13577" width="4.140625" style="1" customWidth="1"/>
    <col min="13578" max="13578" width="15.140625" style="1" customWidth="1"/>
    <col min="13579" max="13579" width="2.7109375" style="1" customWidth="1"/>
    <col min="13580" max="13580" width="4.28515625" style="1" customWidth="1"/>
    <col min="13581" max="13581" width="16.28515625" style="1" customWidth="1"/>
    <col min="13582" max="13582" width="4.7109375" style="1" customWidth="1"/>
    <col min="13583" max="13583" width="14.28515625" style="1" customWidth="1"/>
    <col min="13584" max="13584" width="2.7109375" style="1" customWidth="1"/>
    <col min="13585" max="13585" width="9.7109375" style="1" customWidth="1"/>
    <col min="13586" max="13586" width="5.7109375" style="1" customWidth="1"/>
    <col min="13587" max="13587" width="8.7109375" style="1" customWidth="1"/>
    <col min="13588" max="13588" width="3.7109375" style="1" customWidth="1"/>
    <col min="13589" max="13589" width="10.7109375" style="1" customWidth="1"/>
    <col min="13590" max="13822" width="9.140625" style="1"/>
    <col min="13823" max="13823" width="7.7109375" style="1" customWidth="1"/>
    <col min="13824" max="13824" width="20.7109375" style="1" customWidth="1"/>
    <col min="13825" max="13825" width="23.28515625" style="1" customWidth="1"/>
    <col min="13826" max="13826" width="3.7109375" style="1" customWidth="1"/>
    <col min="13827" max="13827" width="11" style="1" customWidth="1"/>
    <col min="13828" max="13828" width="2.7109375" style="1" customWidth="1"/>
    <col min="13829" max="13829" width="9.7109375" style="1" customWidth="1"/>
    <col min="13830" max="13830" width="5.28515625" style="1" customWidth="1"/>
    <col min="13831" max="13831" width="19.85546875" style="1" customWidth="1"/>
    <col min="13832" max="13832" width="3.140625" style="1" customWidth="1"/>
    <col min="13833" max="13833" width="4.140625" style="1" customWidth="1"/>
    <col min="13834" max="13834" width="15.140625" style="1" customWidth="1"/>
    <col min="13835" max="13835" width="2.7109375" style="1" customWidth="1"/>
    <col min="13836" max="13836" width="4.28515625" style="1" customWidth="1"/>
    <col min="13837" max="13837" width="16.28515625" style="1" customWidth="1"/>
    <col min="13838" max="13838" width="4.7109375" style="1" customWidth="1"/>
    <col min="13839" max="13839" width="14.28515625" style="1" customWidth="1"/>
    <col min="13840" max="13840" width="2.7109375" style="1" customWidth="1"/>
    <col min="13841" max="13841" width="9.7109375" style="1" customWidth="1"/>
    <col min="13842" max="13842" width="5.7109375" style="1" customWidth="1"/>
    <col min="13843" max="13843" width="8.7109375" style="1" customWidth="1"/>
    <col min="13844" max="13844" width="3.7109375" style="1" customWidth="1"/>
    <col min="13845" max="13845" width="10.7109375" style="1" customWidth="1"/>
    <col min="13846" max="14078" width="9.140625" style="1"/>
    <col min="14079" max="14079" width="7.7109375" style="1" customWidth="1"/>
    <col min="14080" max="14080" width="20.7109375" style="1" customWidth="1"/>
    <col min="14081" max="14081" width="23.28515625" style="1" customWidth="1"/>
    <col min="14082" max="14082" width="3.7109375" style="1" customWidth="1"/>
    <col min="14083" max="14083" width="11" style="1" customWidth="1"/>
    <col min="14084" max="14084" width="2.7109375" style="1" customWidth="1"/>
    <col min="14085" max="14085" width="9.7109375" style="1" customWidth="1"/>
    <col min="14086" max="14086" width="5.28515625" style="1" customWidth="1"/>
    <col min="14087" max="14087" width="19.85546875" style="1" customWidth="1"/>
    <col min="14088" max="14088" width="3.140625" style="1" customWidth="1"/>
    <col min="14089" max="14089" width="4.140625" style="1" customWidth="1"/>
    <col min="14090" max="14090" width="15.140625" style="1" customWidth="1"/>
    <col min="14091" max="14091" width="2.7109375" style="1" customWidth="1"/>
    <col min="14092" max="14092" width="4.28515625" style="1" customWidth="1"/>
    <col min="14093" max="14093" width="16.28515625" style="1" customWidth="1"/>
    <col min="14094" max="14094" width="4.7109375" style="1" customWidth="1"/>
    <col min="14095" max="14095" width="14.28515625" style="1" customWidth="1"/>
    <col min="14096" max="14096" width="2.7109375" style="1" customWidth="1"/>
    <col min="14097" max="14097" width="9.7109375" style="1" customWidth="1"/>
    <col min="14098" max="14098" width="5.7109375" style="1" customWidth="1"/>
    <col min="14099" max="14099" width="8.7109375" style="1" customWidth="1"/>
    <col min="14100" max="14100" width="3.7109375" style="1" customWidth="1"/>
    <col min="14101" max="14101" width="10.7109375" style="1" customWidth="1"/>
    <col min="14102" max="14334" width="9.140625" style="1"/>
    <col min="14335" max="14335" width="7.7109375" style="1" customWidth="1"/>
    <col min="14336" max="14336" width="20.7109375" style="1" customWidth="1"/>
    <col min="14337" max="14337" width="23.28515625" style="1" customWidth="1"/>
    <col min="14338" max="14338" width="3.7109375" style="1" customWidth="1"/>
    <col min="14339" max="14339" width="11" style="1" customWidth="1"/>
    <col min="14340" max="14340" width="2.7109375" style="1" customWidth="1"/>
    <col min="14341" max="14341" width="9.7109375" style="1" customWidth="1"/>
    <col min="14342" max="14342" width="5.28515625" style="1" customWidth="1"/>
    <col min="14343" max="14343" width="19.85546875" style="1" customWidth="1"/>
    <col min="14344" max="14344" width="3.140625" style="1" customWidth="1"/>
    <col min="14345" max="14345" width="4.140625" style="1" customWidth="1"/>
    <col min="14346" max="14346" width="15.140625" style="1" customWidth="1"/>
    <col min="14347" max="14347" width="2.7109375" style="1" customWidth="1"/>
    <col min="14348" max="14348" width="4.28515625" style="1" customWidth="1"/>
    <col min="14349" max="14349" width="16.28515625" style="1" customWidth="1"/>
    <col min="14350" max="14350" width="4.7109375" style="1" customWidth="1"/>
    <col min="14351" max="14351" width="14.28515625" style="1" customWidth="1"/>
    <col min="14352" max="14352" width="2.7109375" style="1" customWidth="1"/>
    <col min="14353" max="14353" width="9.7109375" style="1" customWidth="1"/>
    <col min="14354" max="14354" width="5.7109375" style="1" customWidth="1"/>
    <col min="14355" max="14355" width="8.7109375" style="1" customWidth="1"/>
    <col min="14356" max="14356" width="3.7109375" style="1" customWidth="1"/>
    <col min="14357" max="14357" width="10.7109375" style="1" customWidth="1"/>
    <col min="14358" max="14590" width="9.140625" style="1"/>
    <col min="14591" max="14591" width="7.7109375" style="1" customWidth="1"/>
    <col min="14592" max="14592" width="20.7109375" style="1" customWidth="1"/>
    <col min="14593" max="14593" width="23.28515625" style="1" customWidth="1"/>
    <col min="14594" max="14594" width="3.7109375" style="1" customWidth="1"/>
    <col min="14595" max="14595" width="11" style="1" customWidth="1"/>
    <col min="14596" max="14596" width="2.7109375" style="1" customWidth="1"/>
    <col min="14597" max="14597" width="9.7109375" style="1" customWidth="1"/>
    <col min="14598" max="14598" width="5.28515625" style="1" customWidth="1"/>
    <col min="14599" max="14599" width="19.85546875" style="1" customWidth="1"/>
    <col min="14600" max="14600" width="3.140625" style="1" customWidth="1"/>
    <col min="14601" max="14601" width="4.140625" style="1" customWidth="1"/>
    <col min="14602" max="14602" width="15.140625" style="1" customWidth="1"/>
    <col min="14603" max="14603" width="2.7109375" style="1" customWidth="1"/>
    <col min="14604" max="14604" width="4.28515625" style="1" customWidth="1"/>
    <col min="14605" max="14605" width="16.28515625" style="1" customWidth="1"/>
    <col min="14606" max="14606" width="4.7109375" style="1" customWidth="1"/>
    <col min="14607" max="14607" width="14.28515625" style="1" customWidth="1"/>
    <col min="14608" max="14608" width="2.7109375" style="1" customWidth="1"/>
    <col min="14609" max="14609" width="9.7109375" style="1" customWidth="1"/>
    <col min="14610" max="14610" width="5.7109375" style="1" customWidth="1"/>
    <col min="14611" max="14611" width="8.7109375" style="1" customWidth="1"/>
    <col min="14612" max="14612" width="3.7109375" style="1" customWidth="1"/>
    <col min="14613" max="14613" width="10.7109375" style="1" customWidth="1"/>
    <col min="14614" max="14846" width="9.140625" style="1"/>
    <col min="14847" max="14847" width="7.7109375" style="1" customWidth="1"/>
    <col min="14848" max="14848" width="20.7109375" style="1" customWidth="1"/>
    <col min="14849" max="14849" width="23.28515625" style="1" customWidth="1"/>
    <col min="14850" max="14850" width="3.7109375" style="1" customWidth="1"/>
    <col min="14851" max="14851" width="11" style="1" customWidth="1"/>
    <col min="14852" max="14852" width="2.7109375" style="1" customWidth="1"/>
    <col min="14853" max="14853" width="9.7109375" style="1" customWidth="1"/>
    <col min="14854" max="14854" width="5.28515625" style="1" customWidth="1"/>
    <col min="14855" max="14855" width="19.85546875" style="1" customWidth="1"/>
    <col min="14856" max="14856" width="3.140625" style="1" customWidth="1"/>
    <col min="14857" max="14857" width="4.140625" style="1" customWidth="1"/>
    <col min="14858" max="14858" width="15.140625" style="1" customWidth="1"/>
    <col min="14859" max="14859" width="2.7109375" style="1" customWidth="1"/>
    <col min="14860" max="14860" width="4.28515625" style="1" customWidth="1"/>
    <col min="14861" max="14861" width="16.28515625" style="1" customWidth="1"/>
    <col min="14862" max="14862" width="4.7109375" style="1" customWidth="1"/>
    <col min="14863" max="14863" width="14.28515625" style="1" customWidth="1"/>
    <col min="14864" max="14864" width="2.7109375" style="1" customWidth="1"/>
    <col min="14865" max="14865" width="9.7109375" style="1" customWidth="1"/>
    <col min="14866" max="14866" width="5.7109375" style="1" customWidth="1"/>
    <col min="14867" max="14867" width="8.7109375" style="1" customWidth="1"/>
    <col min="14868" max="14868" width="3.7109375" style="1" customWidth="1"/>
    <col min="14869" max="14869" width="10.7109375" style="1" customWidth="1"/>
    <col min="14870" max="15102" width="9.140625" style="1"/>
    <col min="15103" max="15103" width="7.7109375" style="1" customWidth="1"/>
    <col min="15104" max="15104" width="20.7109375" style="1" customWidth="1"/>
    <col min="15105" max="15105" width="23.28515625" style="1" customWidth="1"/>
    <col min="15106" max="15106" width="3.7109375" style="1" customWidth="1"/>
    <col min="15107" max="15107" width="11" style="1" customWidth="1"/>
    <col min="15108" max="15108" width="2.7109375" style="1" customWidth="1"/>
    <col min="15109" max="15109" width="9.7109375" style="1" customWidth="1"/>
    <col min="15110" max="15110" width="5.28515625" style="1" customWidth="1"/>
    <col min="15111" max="15111" width="19.85546875" style="1" customWidth="1"/>
    <col min="15112" max="15112" width="3.140625" style="1" customWidth="1"/>
    <col min="15113" max="15113" width="4.140625" style="1" customWidth="1"/>
    <col min="15114" max="15114" width="15.140625" style="1" customWidth="1"/>
    <col min="15115" max="15115" width="2.7109375" style="1" customWidth="1"/>
    <col min="15116" max="15116" width="4.28515625" style="1" customWidth="1"/>
    <col min="15117" max="15117" width="16.28515625" style="1" customWidth="1"/>
    <col min="15118" max="15118" width="4.7109375" style="1" customWidth="1"/>
    <col min="15119" max="15119" width="14.28515625" style="1" customWidth="1"/>
    <col min="15120" max="15120" width="2.7109375" style="1" customWidth="1"/>
    <col min="15121" max="15121" width="9.7109375" style="1" customWidth="1"/>
    <col min="15122" max="15122" width="5.7109375" style="1" customWidth="1"/>
    <col min="15123" max="15123" width="8.7109375" style="1" customWidth="1"/>
    <col min="15124" max="15124" width="3.7109375" style="1" customWidth="1"/>
    <col min="15125" max="15125" width="10.7109375" style="1" customWidth="1"/>
    <col min="15126" max="15358" width="9.140625" style="1"/>
    <col min="15359" max="15359" width="7.7109375" style="1" customWidth="1"/>
    <col min="15360" max="15360" width="20.7109375" style="1" customWidth="1"/>
    <col min="15361" max="15361" width="23.28515625" style="1" customWidth="1"/>
    <col min="15362" max="15362" width="3.7109375" style="1" customWidth="1"/>
    <col min="15363" max="15363" width="11" style="1" customWidth="1"/>
    <col min="15364" max="15364" width="2.7109375" style="1" customWidth="1"/>
    <col min="15365" max="15365" width="9.7109375" style="1" customWidth="1"/>
    <col min="15366" max="15366" width="5.28515625" style="1" customWidth="1"/>
    <col min="15367" max="15367" width="19.85546875" style="1" customWidth="1"/>
    <col min="15368" max="15368" width="3.140625" style="1" customWidth="1"/>
    <col min="15369" max="15369" width="4.140625" style="1" customWidth="1"/>
    <col min="15370" max="15370" width="15.140625" style="1" customWidth="1"/>
    <col min="15371" max="15371" width="2.7109375" style="1" customWidth="1"/>
    <col min="15372" max="15372" width="4.28515625" style="1" customWidth="1"/>
    <col min="15373" max="15373" width="16.28515625" style="1" customWidth="1"/>
    <col min="15374" max="15374" width="4.7109375" style="1" customWidth="1"/>
    <col min="15375" max="15375" width="14.28515625" style="1" customWidth="1"/>
    <col min="15376" max="15376" width="2.7109375" style="1" customWidth="1"/>
    <col min="15377" max="15377" width="9.7109375" style="1" customWidth="1"/>
    <col min="15378" max="15378" width="5.7109375" style="1" customWidth="1"/>
    <col min="15379" max="15379" width="8.7109375" style="1" customWidth="1"/>
    <col min="15380" max="15380" width="3.7109375" style="1" customWidth="1"/>
    <col min="15381" max="15381" width="10.7109375" style="1" customWidth="1"/>
    <col min="15382" max="15614" width="9.140625" style="1"/>
    <col min="15615" max="15615" width="7.7109375" style="1" customWidth="1"/>
    <col min="15616" max="15616" width="20.7109375" style="1" customWidth="1"/>
    <col min="15617" max="15617" width="23.28515625" style="1" customWidth="1"/>
    <col min="15618" max="15618" width="3.7109375" style="1" customWidth="1"/>
    <col min="15619" max="15619" width="11" style="1" customWidth="1"/>
    <col min="15620" max="15620" width="2.7109375" style="1" customWidth="1"/>
    <col min="15621" max="15621" width="9.7109375" style="1" customWidth="1"/>
    <col min="15622" max="15622" width="5.28515625" style="1" customWidth="1"/>
    <col min="15623" max="15623" width="19.85546875" style="1" customWidth="1"/>
    <col min="15624" max="15624" width="3.140625" style="1" customWidth="1"/>
    <col min="15625" max="15625" width="4.140625" style="1" customWidth="1"/>
    <col min="15626" max="15626" width="15.140625" style="1" customWidth="1"/>
    <col min="15627" max="15627" width="2.7109375" style="1" customWidth="1"/>
    <col min="15628" max="15628" width="4.28515625" style="1" customWidth="1"/>
    <col min="15629" max="15629" width="16.28515625" style="1" customWidth="1"/>
    <col min="15630" max="15630" width="4.7109375" style="1" customWidth="1"/>
    <col min="15631" max="15631" width="14.28515625" style="1" customWidth="1"/>
    <col min="15632" max="15632" width="2.7109375" style="1" customWidth="1"/>
    <col min="15633" max="15633" width="9.7109375" style="1" customWidth="1"/>
    <col min="15634" max="15634" width="5.7109375" style="1" customWidth="1"/>
    <col min="15635" max="15635" width="8.7109375" style="1" customWidth="1"/>
    <col min="15636" max="15636" width="3.7109375" style="1" customWidth="1"/>
    <col min="15637" max="15637" width="10.7109375" style="1" customWidth="1"/>
    <col min="15638" max="15870" width="9.140625" style="1"/>
    <col min="15871" max="15871" width="7.7109375" style="1" customWidth="1"/>
    <col min="15872" max="15872" width="20.7109375" style="1" customWidth="1"/>
    <col min="15873" max="15873" width="23.28515625" style="1" customWidth="1"/>
    <col min="15874" max="15874" width="3.7109375" style="1" customWidth="1"/>
    <col min="15875" max="15875" width="11" style="1" customWidth="1"/>
    <col min="15876" max="15876" width="2.7109375" style="1" customWidth="1"/>
    <col min="15877" max="15877" width="9.7109375" style="1" customWidth="1"/>
    <col min="15878" max="15878" width="5.28515625" style="1" customWidth="1"/>
    <col min="15879" max="15879" width="19.85546875" style="1" customWidth="1"/>
    <col min="15880" max="15880" width="3.140625" style="1" customWidth="1"/>
    <col min="15881" max="15881" width="4.140625" style="1" customWidth="1"/>
    <col min="15882" max="15882" width="15.140625" style="1" customWidth="1"/>
    <col min="15883" max="15883" width="2.7109375" style="1" customWidth="1"/>
    <col min="15884" max="15884" width="4.28515625" style="1" customWidth="1"/>
    <col min="15885" max="15885" width="16.28515625" style="1" customWidth="1"/>
    <col min="15886" max="15886" width="4.7109375" style="1" customWidth="1"/>
    <col min="15887" max="15887" width="14.28515625" style="1" customWidth="1"/>
    <col min="15888" max="15888" width="2.7109375" style="1" customWidth="1"/>
    <col min="15889" max="15889" width="9.7109375" style="1" customWidth="1"/>
    <col min="15890" max="15890" width="5.7109375" style="1" customWidth="1"/>
    <col min="15891" max="15891" width="8.7109375" style="1" customWidth="1"/>
    <col min="15892" max="15892" width="3.7109375" style="1" customWidth="1"/>
    <col min="15893" max="15893" width="10.7109375" style="1" customWidth="1"/>
    <col min="15894" max="16126" width="9.140625" style="1"/>
    <col min="16127" max="16127" width="7.7109375" style="1" customWidth="1"/>
    <col min="16128" max="16128" width="20.7109375" style="1" customWidth="1"/>
    <col min="16129" max="16129" width="23.28515625" style="1" customWidth="1"/>
    <col min="16130" max="16130" width="3.7109375" style="1" customWidth="1"/>
    <col min="16131" max="16131" width="11" style="1" customWidth="1"/>
    <col min="16132" max="16132" width="2.7109375" style="1" customWidth="1"/>
    <col min="16133" max="16133" width="9.7109375" style="1" customWidth="1"/>
    <col min="16134" max="16134" width="5.28515625" style="1" customWidth="1"/>
    <col min="16135" max="16135" width="19.85546875" style="1" customWidth="1"/>
    <col min="16136" max="16136" width="3.140625" style="1" customWidth="1"/>
    <col min="16137" max="16137" width="4.140625" style="1" customWidth="1"/>
    <col min="16138" max="16138" width="15.140625" style="1" customWidth="1"/>
    <col min="16139" max="16139" width="2.7109375" style="1" customWidth="1"/>
    <col min="16140" max="16140" width="4.28515625" style="1" customWidth="1"/>
    <col min="16141" max="16141" width="16.28515625" style="1" customWidth="1"/>
    <col min="16142" max="16142" width="4.7109375" style="1" customWidth="1"/>
    <col min="16143" max="16143" width="14.28515625" style="1" customWidth="1"/>
    <col min="16144" max="16144" width="2.7109375" style="1" customWidth="1"/>
    <col min="16145" max="16145" width="9.7109375" style="1" customWidth="1"/>
    <col min="16146" max="16146" width="5.7109375" style="1" customWidth="1"/>
    <col min="16147" max="16147" width="8.7109375" style="1" customWidth="1"/>
    <col min="16148" max="16148" width="3.7109375" style="1" customWidth="1"/>
    <col min="16149" max="16149" width="10.7109375" style="1" customWidth="1"/>
    <col min="16150" max="16384" width="9.140625" style="1"/>
  </cols>
  <sheetData>
    <row r="1" spans="1:21" ht="12.75" customHeight="1" x14ac:dyDescent="0.2">
      <c r="A1" s="46" t="s">
        <v>144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13"/>
    </row>
    <row r="2" spans="1:21" ht="12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13"/>
    </row>
    <row r="3" spans="1:21" ht="12.75" customHeight="1" x14ac:dyDescent="0.2">
      <c r="A3" s="46" t="s">
        <v>145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13"/>
    </row>
    <row r="4" spans="1:21" ht="12.75" customHeight="1" x14ac:dyDescent="0.2">
      <c r="A4" s="46" t="s">
        <v>143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13"/>
    </row>
    <row r="5" spans="1:21" ht="12.75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13"/>
    </row>
    <row r="6" spans="1:21" ht="12.7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 t="s">
        <v>1</v>
      </c>
      <c r="Q6" s="13"/>
      <c r="R6" s="13"/>
      <c r="S6" s="13"/>
      <c r="T6" s="13"/>
      <c r="U6" s="13"/>
    </row>
    <row r="7" spans="1:21" ht="12.75" customHeight="1" x14ac:dyDescent="0.2">
      <c r="A7" s="13"/>
      <c r="B7" s="13"/>
      <c r="C7" s="13"/>
      <c r="D7" s="24" t="s">
        <v>148</v>
      </c>
      <c r="E7" s="13"/>
      <c r="F7" s="24"/>
      <c r="G7" s="24"/>
      <c r="H7" s="24" t="s">
        <v>142</v>
      </c>
      <c r="I7" s="24"/>
      <c r="J7" s="46" t="s">
        <v>141</v>
      </c>
      <c r="K7" s="24"/>
      <c r="L7" s="46" t="s">
        <v>140</v>
      </c>
      <c r="M7" s="13"/>
      <c r="N7" s="13"/>
      <c r="O7" s="13"/>
      <c r="P7" s="46" t="s">
        <v>139</v>
      </c>
      <c r="Q7" s="46"/>
      <c r="R7" s="46"/>
      <c r="S7" s="13"/>
      <c r="T7" s="46" t="s">
        <v>138</v>
      </c>
      <c r="U7" s="13"/>
    </row>
    <row r="8" spans="1:21" ht="12.75" customHeight="1" x14ac:dyDescent="0.2">
      <c r="A8" s="13"/>
      <c r="B8" s="13"/>
      <c r="C8" s="13"/>
      <c r="D8" s="24" t="s">
        <v>149</v>
      </c>
      <c r="E8" s="13"/>
      <c r="F8" s="24" t="s">
        <v>137</v>
      </c>
      <c r="G8" s="24"/>
      <c r="H8" s="24" t="s">
        <v>136</v>
      </c>
      <c r="I8" s="24"/>
      <c r="J8" s="46" t="s">
        <v>135</v>
      </c>
      <c r="K8" s="24"/>
      <c r="L8" s="46" t="s">
        <v>134</v>
      </c>
      <c r="M8" s="13"/>
      <c r="N8" s="24" t="s">
        <v>133</v>
      </c>
      <c r="O8" s="24"/>
      <c r="P8" s="48" t="s">
        <v>132</v>
      </c>
      <c r="Q8" s="48"/>
      <c r="R8" s="48"/>
      <c r="S8" s="13"/>
      <c r="T8" s="46" t="s">
        <v>131</v>
      </c>
      <c r="U8" s="13"/>
    </row>
    <row r="9" spans="1:21" ht="12.75" customHeight="1" x14ac:dyDescent="0.2">
      <c r="A9" s="46" t="s">
        <v>130</v>
      </c>
      <c r="B9" s="46"/>
      <c r="C9" s="13"/>
      <c r="D9" s="24" t="s">
        <v>150</v>
      </c>
      <c r="E9" s="13"/>
      <c r="F9" s="24" t="s">
        <v>129</v>
      </c>
      <c r="G9" s="24"/>
      <c r="H9" s="24" t="s">
        <v>128</v>
      </c>
      <c r="I9" s="24"/>
      <c r="J9" s="47" t="s">
        <v>127</v>
      </c>
      <c r="K9" s="24"/>
      <c r="L9" s="46" t="s">
        <v>126</v>
      </c>
      <c r="M9" s="13"/>
      <c r="N9" s="24" t="s">
        <v>125</v>
      </c>
      <c r="O9" s="24"/>
      <c r="P9" s="24" t="s">
        <v>124</v>
      </c>
      <c r="Q9" s="24"/>
      <c r="R9" s="24" t="s">
        <v>123</v>
      </c>
      <c r="S9" s="13"/>
      <c r="T9" s="46" t="s">
        <v>122</v>
      </c>
      <c r="U9" s="13"/>
    </row>
    <row r="10" spans="1:21" s="21" customFormat="1" ht="12.75" customHeight="1" x14ac:dyDescent="0.2">
      <c r="A10" s="44" t="s">
        <v>121</v>
      </c>
      <c r="B10" s="43"/>
      <c r="C10" s="13"/>
      <c r="D10" s="45" t="s">
        <v>120</v>
      </c>
      <c r="E10" s="13"/>
      <c r="F10" s="45" t="s">
        <v>119</v>
      </c>
      <c r="G10" s="13"/>
      <c r="H10" s="44" t="s">
        <v>118</v>
      </c>
      <c r="I10" s="13"/>
      <c r="J10" s="44" t="s">
        <v>117</v>
      </c>
      <c r="K10" s="13"/>
      <c r="L10" s="44" t="s">
        <v>116</v>
      </c>
      <c r="M10" s="13"/>
      <c r="N10" s="45" t="s">
        <v>115</v>
      </c>
      <c r="O10" s="13"/>
      <c r="P10" s="45" t="s">
        <v>114</v>
      </c>
      <c r="Q10" s="13"/>
      <c r="R10" s="44" t="s">
        <v>151</v>
      </c>
      <c r="S10" s="13"/>
      <c r="T10" s="44" t="s">
        <v>152</v>
      </c>
      <c r="U10" s="13"/>
    </row>
    <row r="11" spans="1:21" ht="12.7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2.75" customHeight="1" x14ac:dyDescent="0.2">
      <c r="A12" s="13" t="s">
        <v>113</v>
      </c>
      <c r="C12" s="2"/>
      <c r="D12" s="58"/>
      <c r="E12" s="2"/>
      <c r="F12" s="20"/>
      <c r="G12" s="2"/>
      <c r="H12" s="42"/>
      <c r="I12" s="13"/>
      <c r="J12" s="7"/>
      <c r="K12" s="13"/>
      <c r="L12" s="6"/>
      <c r="M12" s="13"/>
      <c r="N12" s="6"/>
      <c r="O12" s="13"/>
      <c r="P12" s="6"/>
      <c r="Q12" s="13"/>
      <c r="R12" s="4"/>
      <c r="S12" s="2"/>
      <c r="T12" s="3"/>
      <c r="U12" s="13"/>
    </row>
    <row r="13" spans="1:21" ht="12.75" customHeight="1" x14ac:dyDescent="0.2">
      <c r="A13" s="4"/>
      <c r="B13" s="13"/>
      <c r="C13" s="2"/>
      <c r="D13" s="59"/>
      <c r="E13" s="2"/>
      <c r="F13" s="20"/>
      <c r="G13" s="2"/>
      <c r="H13" s="42"/>
      <c r="I13" s="13"/>
      <c r="J13" s="7"/>
      <c r="K13" s="13"/>
      <c r="L13" s="6"/>
      <c r="M13" s="13"/>
      <c r="N13" s="6"/>
      <c r="O13" s="13"/>
      <c r="P13" s="6"/>
      <c r="Q13" s="13"/>
      <c r="R13" s="4"/>
      <c r="S13" s="2"/>
      <c r="T13" s="3"/>
      <c r="U13" s="13"/>
    </row>
    <row r="14" spans="1:21" ht="12.75" customHeight="1" x14ac:dyDescent="0.2">
      <c r="A14" s="30">
        <v>311</v>
      </c>
      <c r="B14" s="2" t="s">
        <v>23</v>
      </c>
      <c r="C14" s="2"/>
      <c r="D14" s="60"/>
      <c r="E14" s="2"/>
      <c r="I14" s="13"/>
      <c r="J14" s="7"/>
      <c r="K14" s="13"/>
      <c r="L14" s="6"/>
      <c r="M14" s="13"/>
      <c r="N14" s="6"/>
      <c r="O14" s="13"/>
      <c r="P14" s="6"/>
      <c r="Q14" s="13"/>
      <c r="R14" s="4"/>
      <c r="S14" s="2"/>
      <c r="T14" s="3"/>
      <c r="U14" s="13"/>
    </row>
    <row r="15" spans="1:21" ht="12.75" customHeight="1" x14ac:dyDescent="0.2">
      <c r="A15" s="30"/>
      <c r="B15" s="34" t="s">
        <v>100</v>
      </c>
      <c r="C15" s="2"/>
      <c r="D15" s="59">
        <v>44561</v>
      </c>
      <c r="E15" s="2"/>
      <c r="F15" s="28" t="s">
        <v>112</v>
      </c>
      <c r="G15" s="27" t="s">
        <v>18</v>
      </c>
      <c r="H15" s="36">
        <v>-9</v>
      </c>
      <c r="I15" s="13"/>
      <c r="J15" s="11">
        <v>1290816.82</v>
      </c>
      <c r="K15" s="13"/>
      <c r="L15" s="10">
        <v>1281328</v>
      </c>
      <c r="M15" s="22"/>
      <c r="N15" s="10">
        <v>125662</v>
      </c>
      <c r="O15" s="22"/>
      <c r="P15" s="10">
        <v>62880</v>
      </c>
      <c r="Q15" s="13"/>
      <c r="R15" s="5">
        <v>4.87</v>
      </c>
      <c r="S15" s="2"/>
      <c r="T15" s="19">
        <v>2</v>
      </c>
      <c r="U15" s="13"/>
    </row>
    <row r="16" spans="1:21" ht="12.75" customHeight="1" x14ac:dyDescent="0.2">
      <c r="A16" s="30"/>
      <c r="B16" s="34" t="s">
        <v>99</v>
      </c>
      <c r="C16" s="2"/>
      <c r="D16" s="59">
        <v>44926</v>
      </c>
      <c r="E16" s="2"/>
      <c r="F16" s="28" t="s">
        <v>112</v>
      </c>
      <c r="G16" s="27" t="s">
        <v>18</v>
      </c>
      <c r="H16" s="36">
        <v>-9</v>
      </c>
      <c r="I16" s="13"/>
      <c r="J16" s="11">
        <v>1269983.01</v>
      </c>
      <c r="K16" s="13"/>
      <c r="L16" s="10">
        <v>1269983.74</v>
      </c>
      <c r="M16" s="22"/>
      <c r="N16" s="10">
        <v>114298</v>
      </c>
      <c r="O16" s="22"/>
      <c r="P16" s="10">
        <v>38120</v>
      </c>
      <c r="Q16" s="13"/>
      <c r="R16" s="5">
        <v>3</v>
      </c>
      <c r="S16" s="2"/>
      <c r="T16" s="19">
        <v>3</v>
      </c>
      <c r="U16" s="13"/>
    </row>
    <row r="17" spans="1:21" ht="12.75" customHeight="1" x14ac:dyDescent="0.2">
      <c r="A17" s="30"/>
      <c r="B17" s="34" t="s">
        <v>98</v>
      </c>
      <c r="C17" s="2"/>
      <c r="D17" s="59">
        <v>48944</v>
      </c>
      <c r="E17" s="2"/>
      <c r="F17" s="28" t="s">
        <v>112</v>
      </c>
      <c r="G17" s="27" t="s">
        <v>18</v>
      </c>
      <c r="H17" s="36">
        <v>-9</v>
      </c>
      <c r="I17" s="13"/>
      <c r="J17" s="11">
        <v>2311211.39</v>
      </c>
      <c r="K17" s="13"/>
      <c r="L17" s="10">
        <v>1828320.55</v>
      </c>
      <c r="M17" s="22"/>
      <c r="N17" s="10">
        <v>690900</v>
      </c>
      <c r="O17" s="22"/>
      <c r="P17" s="10">
        <v>49684</v>
      </c>
      <c r="Q17" s="13"/>
      <c r="R17" s="5">
        <v>2.15</v>
      </c>
      <c r="S17" s="2"/>
      <c r="T17" s="19">
        <v>13.9</v>
      </c>
      <c r="U17" s="13"/>
    </row>
    <row r="18" spans="1:21" ht="12.75" customHeight="1" x14ac:dyDescent="0.2">
      <c r="A18" s="30"/>
      <c r="B18" s="34" t="s">
        <v>97</v>
      </c>
      <c r="C18" s="2"/>
      <c r="D18" s="59">
        <v>48944</v>
      </c>
      <c r="E18" s="2"/>
      <c r="F18" s="28" t="s">
        <v>112</v>
      </c>
      <c r="G18" s="27" t="s">
        <v>18</v>
      </c>
      <c r="H18" s="36">
        <v>-9</v>
      </c>
      <c r="I18" s="13"/>
      <c r="J18" s="11">
        <v>4433409</v>
      </c>
      <c r="K18" s="13"/>
      <c r="L18" s="10">
        <v>894701.89</v>
      </c>
      <c r="M18" s="22"/>
      <c r="N18" s="10">
        <v>3937714</v>
      </c>
      <c r="O18" s="22"/>
      <c r="P18" s="10">
        <v>281794</v>
      </c>
      <c r="Q18" s="13"/>
      <c r="R18" s="5">
        <v>6.36</v>
      </c>
      <c r="S18" s="2"/>
      <c r="T18" s="19">
        <v>14</v>
      </c>
      <c r="U18" s="13"/>
    </row>
    <row r="19" spans="1:21" ht="12.75" customHeight="1" x14ac:dyDescent="0.2">
      <c r="A19" s="30"/>
      <c r="B19" s="34" t="s">
        <v>96</v>
      </c>
      <c r="C19" s="2"/>
      <c r="D19" s="59">
        <v>44926</v>
      </c>
      <c r="E19" s="2"/>
      <c r="F19" s="28" t="s">
        <v>112</v>
      </c>
      <c r="G19" s="27" t="s">
        <v>18</v>
      </c>
      <c r="H19" s="36">
        <v>-6</v>
      </c>
      <c r="I19" s="13"/>
      <c r="J19" s="11">
        <v>1269946.3400000001</v>
      </c>
      <c r="K19" s="13"/>
      <c r="L19" s="10">
        <v>1283432.76</v>
      </c>
      <c r="M19" s="22"/>
      <c r="N19" s="10">
        <v>62710</v>
      </c>
      <c r="O19" s="22"/>
      <c r="P19" s="10">
        <v>20984</v>
      </c>
      <c r="Q19" s="13"/>
      <c r="R19" s="5">
        <v>1.65</v>
      </c>
      <c r="S19" s="2"/>
      <c r="T19" s="19">
        <v>3</v>
      </c>
      <c r="U19" s="13"/>
    </row>
    <row r="20" spans="1:21" ht="12.75" customHeight="1" x14ac:dyDescent="0.2">
      <c r="A20" s="30"/>
      <c r="B20" s="34" t="s">
        <v>95</v>
      </c>
      <c r="C20" s="2"/>
      <c r="D20" s="59">
        <v>44926</v>
      </c>
      <c r="E20" s="2"/>
      <c r="F20" s="28" t="s">
        <v>112</v>
      </c>
      <c r="G20" s="27" t="s">
        <v>18</v>
      </c>
      <c r="H20" s="36">
        <v>-6</v>
      </c>
      <c r="I20" s="13"/>
      <c r="J20" s="11">
        <v>1035404.62</v>
      </c>
      <c r="K20" s="13"/>
      <c r="L20" s="10">
        <v>748237.56</v>
      </c>
      <c r="M20" s="22"/>
      <c r="N20" s="10">
        <v>349291</v>
      </c>
      <c r="O20" s="22"/>
      <c r="P20" s="10">
        <v>116618</v>
      </c>
      <c r="Q20" s="13"/>
      <c r="R20" s="5">
        <v>11.26</v>
      </c>
      <c r="S20" s="2"/>
      <c r="T20" s="19">
        <v>3</v>
      </c>
      <c r="U20" s="13"/>
    </row>
    <row r="21" spans="1:21" ht="12.75" customHeight="1" x14ac:dyDescent="0.2">
      <c r="A21" s="30"/>
      <c r="B21" s="34" t="s">
        <v>94</v>
      </c>
      <c r="C21" s="2"/>
      <c r="D21" s="59">
        <v>46387</v>
      </c>
      <c r="E21" s="2"/>
      <c r="F21" s="28" t="s">
        <v>112</v>
      </c>
      <c r="G21" s="27" t="s">
        <v>18</v>
      </c>
      <c r="H21" s="36">
        <v>-6</v>
      </c>
      <c r="I21" s="13"/>
      <c r="J21" s="11">
        <v>1097186.69</v>
      </c>
      <c r="K21" s="13"/>
      <c r="L21" s="10">
        <v>834174.08</v>
      </c>
      <c r="M21" s="22"/>
      <c r="N21" s="10">
        <v>328844</v>
      </c>
      <c r="O21" s="22"/>
      <c r="P21" s="10">
        <v>47086</v>
      </c>
      <c r="Q21" s="13"/>
      <c r="R21" s="5">
        <v>4.29</v>
      </c>
      <c r="S21" s="2"/>
      <c r="T21" s="19">
        <v>7</v>
      </c>
      <c r="U21" s="13"/>
    </row>
    <row r="22" spans="1:21" ht="12.75" customHeight="1" x14ac:dyDescent="0.2">
      <c r="A22" s="30"/>
      <c r="B22" s="34" t="s">
        <v>93</v>
      </c>
      <c r="C22" s="2"/>
      <c r="D22" s="59">
        <v>46387</v>
      </c>
      <c r="E22" s="2"/>
      <c r="F22" s="28" t="s">
        <v>112</v>
      </c>
      <c r="G22" s="27" t="s">
        <v>18</v>
      </c>
      <c r="H22" s="36">
        <v>-6</v>
      </c>
      <c r="I22" s="13"/>
      <c r="J22" s="11">
        <v>15848533.130000001</v>
      </c>
      <c r="K22" s="13"/>
      <c r="L22" s="10">
        <v>9933049.0399999991</v>
      </c>
      <c r="M22" s="22"/>
      <c r="N22" s="10">
        <v>6866396</v>
      </c>
      <c r="O22" s="22"/>
      <c r="P22" s="10">
        <v>989904</v>
      </c>
      <c r="Q22" s="13"/>
      <c r="R22" s="5">
        <v>6.25</v>
      </c>
      <c r="S22" s="2"/>
      <c r="T22" s="19">
        <v>6.9</v>
      </c>
      <c r="U22" s="13"/>
    </row>
    <row r="23" spans="1:21" ht="12.75" customHeight="1" x14ac:dyDescent="0.2">
      <c r="A23" s="30"/>
      <c r="B23" s="34" t="s">
        <v>92</v>
      </c>
      <c r="C23" s="2"/>
      <c r="D23" s="59">
        <v>59171</v>
      </c>
      <c r="E23" s="2"/>
      <c r="F23" s="28" t="s">
        <v>112</v>
      </c>
      <c r="G23" s="27" t="s">
        <v>18</v>
      </c>
      <c r="H23" s="36">
        <v>-6</v>
      </c>
      <c r="I23" s="13"/>
      <c r="J23" s="11">
        <v>25932328.440000001</v>
      </c>
      <c r="K23" s="13"/>
      <c r="L23" s="10">
        <v>6104581.04</v>
      </c>
      <c r="M23" s="22"/>
      <c r="N23" s="10">
        <v>21383687</v>
      </c>
      <c r="O23" s="22"/>
      <c r="P23" s="10">
        <v>519409</v>
      </c>
      <c r="Q23" s="13"/>
      <c r="R23" s="5">
        <v>2</v>
      </c>
      <c r="S23" s="2"/>
      <c r="T23" s="19">
        <v>41.2</v>
      </c>
      <c r="U23" s="13"/>
    </row>
    <row r="24" spans="1:21" ht="12.75" customHeight="1" x14ac:dyDescent="0.2">
      <c r="A24" s="30"/>
      <c r="B24" s="34" t="s">
        <v>90</v>
      </c>
      <c r="C24" s="2"/>
      <c r="D24" s="59">
        <v>59171</v>
      </c>
      <c r="E24" s="2"/>
      <c r="F24" s="28" t="s">
        <v>112</v>
      </c>
      <c r="G24" s="27" t="s">
        <v>18</v>
      </c>
      <c r="H24" s="36">
        <v>-6</v>
      </c>
      <c r="I24" s="13"/>
      <c r="J24" s="11">
        <v>18900581.859999999</v>
      </c>
      <c r="K24" s="13"/>
      <c r="L24" s="10">
        <v>1025528.23</v>
      </c>
      <c r="M24" s="22"/>
      <c r="N24" s="10">
        <v>19009089</v>
      </c>
      <c r="O24" s="22"/>
      <c r="P24" s="10">
        <v>458120</v>
      </c>
      <c r="Q24" s="13"/>
      <c r="R24" s="5">
        <v>2.42</v>
      </c>
      <c r="S24" s="2"/>
      <c r="T24" s="19">
        <v>41.5</v>
      </c>
      <c r="U24" s="13"/>
    </row>
    <row r="25" spans="1:21" ht="12.75" customHeight="1" x14ac:dyDescent="0.2">
      <c r="A25" s="30"/>
      <c r="B25" s="2"/>
      <c r="C25" s="2"/>
      <c r="D25" s="59"/>
      <c r="E25" s="2"/>
      <c r="F25" s="20"/>
      <c r="G25" s="27"/>
      <c r="H25" s="12"/>
      <c r="I25" s="13"/>
      <c r="J25" s="26"/>
      <c r="K25" s="13"/>
      <c r="L25" s="25"/>
      <c r="M25" s="22"/>
      <c r="N25" s="25"/>
      <c r="O25" s="22"/>
      <c r="P25" s="25"/>
      <c r="Q25" s="13"/>
      <c r="R25" s="5"/>
      <c r="S25" s="2"/>
      <c r="T25" s="19"/>
      <c r="U25" s="13"/>
    </row>
    <row r="26" spans="1:21" ht="12.75" customHeight="1" x14ac:dyDescent="0.2">
      <c r="A26" s="30"/>
      <c r="B26" s="2" t="s">
        <v>111</v>
      </c>
      <c r="C26" s="2"/>
      <c r="D26" s="59"/>
      <c r="E26" s="2"/>
      <c r="F26" s="20"/>
      <c r="G26" s="27"/>
      <c r="H26" s="12"/>
      <c r="I26" s="13"/>
      <c r="J26" s="11">
        <f>SUBTOTAL(9,J15:J24)</f>
        <v>73389401.299999997</v>
      </c>
      <c r="K26" s="13"/>
      <c r="L26" s="10">
        <f>SUBTOTAL(9,L15:L24)</f>
        <v>25203336.889999997</v>
      </c>
      <c r="M26" s="22"/>
      <c r="N26" s="10">
        <f>SUBTOTAL(9,N15:N24)</f>
        <v>52868591</v>
      </c>
      <c r="O26" s="22"/>
      <c r="P26" s="10">
        <f>SUBTOTAL(9,P15:P24)</f>
        <v>2584599</v>
      </c>
      <c r="Q26" s="13"/>
      <c r="R26" s="5">
        <f>IF(J26="","",ROUND(P26/J26*100,2))</f>
        <v>3.52</v>
      </c>
      <c r="S26" s="2"/>
      <c r="T26" s="19">
        <f>IF(J26="","",IF(P26=0,"",ROUND(N26/P26,1)))</f>
        <v>20.5</v>
      </c>
      <c r="U26" s="13"/>
    </row>
    <row r="27" spans="1:21" ht="12.75" customHeight="1" x14ac:dyDescent="0.2">
      <c r="A27" s="30"/>
      <c r="B27" s="2"/>
      <c r="C27" s="2"/>
      <c r="D27" s="59"/>
      <c r="E27" s="2"/>
      <c r="F27" s="20"/>
      <c r="G27" s="27"/>
      <c r="H27" s="12"/>
      <c r="I27" s="13"/>
      <c r="J27" s="11"/>
      <c r="K27" s="13"/>
      <c r="L27" s="10"/>
      <c r="M27" s="22"/>
      <c r="N27" s="10"/>
      <c r="O27" s="22"/>
      <c r="P27" s="10"/>
      <c r="Q27" s="13"/>
      <c r="R27" s="5"/>
      <c r="S27" s="2"/>
      <c r="T27" s="19"/>
      <c r="U27" s="13"/>
    </row>
    <row r="28" spans="1:21" ht="12.75" customHeight="1" x14ac:dyDescent="0.2">
      <c r="A28" s="30">
        <v>312</v>
      </c>
      <c r="B28" s="2" t="s">
        <v>110</v>
      </c>
      <c r="C28" s="2"/>
      <c r="D28" s="59"/>
      <c r="E28" s="2"/>
      <c r="G28" s="40"/>
      <c r="H28" s="41"/>
      <c r="I28" s="2"/>
      <c r="J28" s="11"/>
      <c r="K28" s="2"/>
      <c r="L28" s="10"/>
      <c r="M28" s="10"/>
      <c r="N28" s="10"/>
      <c r="O28" s="10"/>
      <c r="P28" s="10"/>
      <c r="Q28" s="2"/>
      <c r="R28" s="5"/>
      <c r="S28" s="2"/>
      <c r="T28" s="19"/>
      <c r="U28" s="2"/>
    </row>
    <row r="29" spans="1:21" x14ac:dyDescent="0.2">
      <c r="A29" s="30"/>
      <c r="B29" s="34" t="s">
        <v>100</v>
      </c>
      <c r="C29" s="2"/>
      <c r="D29" s="59">
        <v>44561</v>
      </c>
      <c r="E29" s="2"/>
      <c r="F29" s="28" t="s">
        <v>47</v>
      </c>
      <c r="G29" s="27" t="s">
        <v>18</v>
      </c>
      <c r="H29" s="36">
        <v>-9</v>
      </c>
      <c r="I29" s="2"/>
      <c r="J29" s="11">
        <v>2973007.52</v>
      </c>
      <c r="K29" s="2"/>
      <c r="L29" s="10">
        <v>3121658</v>
      </c>
      <c r="M29" s="10"/>
      <c r="N29" s="10">
        <v>118920</v>
      </c>
      <c r="O29" s="10"/>
      <c r="P29" s="10">
        <v>60345</v>
      </c>
      <c r="Q29" s="2"/>
      <c r="R29" s="5">
        <v>2.0299999999999998</v>
      </c>
      <c r="S29" s="2"/>
      <c r="T29" s="19">
        <v>2</v>
      </c>
      <c r="U29" s="2"/>
    </row>
    <row r="30" spans="1:21" x14ac:dyDescent="0.2">
      <c r="A30" s="30"/>
      <c r="B30" s="34" t="s">
        <v>99</v>
      </c>
      <c r="C30" s="2"/>
      <c r="D30" s="59">
        <v>44926</v>
      </c>
      <c r="E30" s="2"/>
      <c r="F30" s="28" t="s">
        <v>47</v>
      </c>
      <c r="G30" s="27" t="s">
        <v>18</v>
      </c>
      <c r="H30" s="36">
        <v>-9</v>
      </c>
      <c r="I30" s="2"/>
      <c r="J30" s="11">
        <v>4604495.0599999996</v>
      </c>
      <c r="K30" s="2"/>
      <c r="L30" s="10">
        <v>4604495.71</v>
      </c>
      <c r="M30" s="10"/>
      <c r="N30" s="10">
        <v>414404</v>
      </c>
      <c r="O30" s="10"/>
      <c r="P30" s="10">
        <v>139002</v>
      </c>
      <c r="Q30" s="2"/>
      <c r="R30" s="5">
        <v>3.02</v>
      </c>
      <c r="S30" s="2"/>
      <c r="T30" s="19">
        <v>3</v>
      </c>
      <c r="U30" s="2"/>
    </row>
    <row r="31" spans="1:21" x14ac:dyDescent="0.2">
      <c r="A31" s="30"/>
      <c r="B31" s="34" t="s">
        <v>98</v>
      </c>
      <c r="C31" s="2"/>
      <c r="D31" s="59">
        <v>48944</v>
      </c>
      <c r="E31" s="2"/>
      <c r="F31" s="28" t="s">
        <v>47</v>
      </c>
      <c r="G31" s="27" t="s">
        <v>18</v>
      </c>
      <c r="H31" s="36">
        <v>-9</v>
      </c>
      <c r="I31" s="2"/>
      <c r="J31" s="11">
        <v>15577497.58</v>
      </c>
      <c r="K31" s="2"/>
      <c r="L31" s="10">
        <v>10665565.25</v>
      </c>
      <c r="M31" s="10"/>
      <c r="N31" s="10">
        <v>6313907</v>
      </c>
      <c r="O31" s="10"/>
      <c r="P31" s="10">
        <v>454804</v>
      </c>
      <c r="Q31" s="2"/>
      <c r="R31" s="5">
        <v>2.92</v>
      </c>
      <c r="S31" s="2"/>
      <c r="T31" s="19">
        <v>13.9</v>
      </c>
      <c r="U31" s="2"/>
    </row>
    <row r="32" spans="1:21" x14ac:dyDescent="0.2">
      <c r="A32" s="30"/>
      <c r="B32" s="34" t="s">
        <v>97</v>
      </c>
      <c r="C32" s="2"/>
      <c r="D32" s="59">
        <v>48944</v>
      </c>
      <c r="E32" s="2"/>
      <c r="F32" s="28" t="s">
        <v>47</v>
      </c>
      <c r="G32" s="27" t="s">
        <v>18</v>
      </c>
      <c r="H32" s="36">
        <v>-9</v>
      </c>
      <c r="I32" s="2"/>
      <c r="J32" s="11">
        <v>939444.89</v>
      </c>
      <c r="K32" s="2"/>
      <c r="L32" s="10">
        <v>267650</v>
      </c>
      <c r="M32" s="10"/>
      <c r="N32" s="10">
        <v>756345</v>
      </c>
      <c r="O32" s="10"/>
      <c r="P32" s="10">
        <v>54061</v>
      </c>
      <c r="Q32" s="2"/>
      <c r="R32" s="5">
        <v>5.75</v>
      </c>
      <c r="S32" s="2"/>
      <c r="T32" s="19">
        <v>14</v>
      </c>
      <c r="U32" s="2"/>
    </row>
    <row r="33" spans="1:21" x14ac:dyDescent="0.2">
      <c r="A33" s="30"/>
      <c r="B33" s="34" t="s">
        <v>96</v>
      </c>
      <c r="C33" s="2"/>
      <c r="D33" s="59">
        <v>44926</v>
      </c>
      <c r="E33" s="2"/>
      <c r="F33" s="28" t="s">
        <v>47</v>
      </c>
      <c r="G33" s="27" t="s">
        <v>18</v>
      </c>
      <c r="H33" s="36">
        <v>-6</v>
      </c>
      <c r="I33" s="2"/>
      <c r="J33" s="11">
        <v>8696637.5099999998</v>
      </c>
      <c r="K33" s="2"/>
      <c r="L33" s="10">
        <v>7905587.4100000001</v>
      </c>
      <c r="M33" s="10"/>
      <c r="N33" s="10">
        <v>1312848</v>
      </c>
      <c r="O33" s="10"/>
      <c r="P33" s="10">
        <v>437616</v>
      </c>
      <c r="Q33" s="2"/>
      <c r="R33" s="5">
        <v>5.03</v>
      </c>
      <c r="S33" s="2"/>
      <c r="T33" s="19">
        <v>3</v>
      </c>
      <c r="U33" s="2"/>
    </row>
    <row r="34" spans="1:21" x14ac:dyDescent="0.2">
      <c r="A34" s="30"/>
      <c r="B34" s="34" t="s">
        <v>95</v>
      </c>
      <c r="C34" s="2"/>
      <c r="D34" s="59">
        <v>44926</v>
      </c>
      <c r="E34" s="2"/>
      <c r="F34" s="28" t="s">
        <v>47</v>
      </c>
      <c r="G34" s="27" t="s">
        <v>18</v>
      </c>
      <c r="H34" s="36">
        <v>-6</v>
      </c>
      <c r="I34" s="2"/>
      <c r="J34" s="11">
        <v>8916413.8900000006</v>
      </c>
      <c r="K34" s="2"/>
      <c r="L34" s="10">
        <v>5846465.2199999997</v>
      </c>
      <c r="M34" s="10"/>
      <c r="N34" s="10">
        <v>3604934</v>
      </c>
      <c r="O34" s="10"/>
      <c r="P34" s="10">
        <v>1206859</v>
      </c>
      <c r="Q34" s="2"/>
      <c r="R34" s="5">
        <v>13.54</v>
      </c>
      <c r="S34" s="2"/>
      <c r="T34" s="19">
        <v>3</v>
      </c>
      <c r="U34" s="2"/>
    </row>
    <row r="35" spans="1:21" x14ac:dyDescent="0.2">
      <c r="A35" s="30"/>
      <c r="B35" s="34" t="s">
        <v>94</v>
      </c>
      <c r="C35" s="2"/>
      <c r="D35" s="59">
        <v>46387</v>
      </c>
      <c r="E35" s="2"/>
      <c r="F35" s="28" t="s">
        <v>47</v>
      </c>
      <c r="G35" s="27" t="s">
        <v>18</v>
      </c>
      <c r="H35" s="36">
        <v>-6</v>
      </c>
      <c r="I35" s="2"/>
      <c r="J35" s="11">
        <v>6743234.4900000002</v>
      </c>
      <c r="K35" s="2"/>
      <c r="L35" s="10">
        <v>4948439.62</v>
      </c>
      <c r="M35" s="10"/>
      <c r="N35" s="10">
        <v>2199389</v>
      </c>
      <c r="O35" s="10"/>
      <c r="P35" s="10">
        <v>316152</v>
      </c>
      <c r="Q35" s="2"/>
      <c r="R35" s="5">
        <v>4.6900000000000004</v>
      </c>
      <c r="S35" s="2"/>
      <c r="T35" s="19">
        <v>7</v>
      </c>
      <c r="U35" s="2"/>
    </row>
    <row r="36" spans="1:21" ht="12.75" customHeight="1" x14ac:dyDescent="0.2">
      <c r="A36" s="30"/>
      <c r="B36" s="34" t="s">
        <v>93</v>
      </c>
      <c r="C36" s="2"/>
      <c r="D36" s="59">
        <v>46387</v>
      </c>
      <c r="E36" s="2"/>
      <c r="F36" s="28" t="s">
        <v>47</v>
      </c>
      <c r="G36" s="27" t="s">
        <v>18</v>
      </c>
      <c r="H36" s="36">
        <v>-6</v>
      </c>
      <c r="I36" s="2"/>
      <c r="J36" s="11">
        <v>3303061.75</v>
      </c>
      <c r="K36" s="2"/>
      <c r="L36" s="10">
        <v>1706223.77</v>
      </c>
      <c r="M36" s="10"/>
      <c r="N36" s="10">
        <v>1795022</v>
      </c>
      <c r="O36" s="10"/>
      <c r="P36" s="10">
        <v>256498</v>
      </c>
      <c r="Q36" s="2"/>
      <c r="R36" s="5">
        <v>7.77</v>
      </c>
      <c r="S36" s="2"/>
      <c r="T36" s="19">
        <v>7</v>
      </c>
      <c r="U36" s="2"/>
    </row>
    <row r="37" spans="1:21" ht="12.75" customHeight="1" x14ac:dyDescent="0.2">
      <c r="A37" s="30"/>
      <c r="B37" s="34" t="s">
        <v>92</v>
      </c>
      <c r="C37" s="2"/>
      <c r="D37" s="59">
        <v>59171</v>
      </c>
      <c r="E37" s="2"/>
      <c r="F37" s="28" t="s">
        <v>47</v>
      </c>
      <c r="G37" s="27" t="s">
        <v>18</v>
      </c>
      <c r="H37" s="36">
        <v>-6</v>
      </c>
      <c r="I37" s="2"/>
      <c r="J37" s="11">
        <v>112841611.73999999</v>
      </c>
      <c r="K37" s="2"/>
      <c r="L37" s="10">
        <v>28281943.239999998</v>
      </c>
      <c r="M37" s="10"/>
      <c r="N37" s="10">
        <v>91330165</v>
      </c>
      <c r="O37" s="10"/>
      <c r="P37" s="10">
        <v>2221976</v>
      </c>
      <c r="Q37" s="2"/>
      <c r="R37" s="5">
        <v>1.97</v>
      </c>
      <c r="S37" s="2"/>
      <c r="T37" s="19">
        <v>41.1</v>
      </c>
      <c r="U37" s="2"/>
    </row>
    <row r="38" spans="1:21" x14ac:dyDescent="0.2">
      <c r="A38" s="30"/>
      <c r="B38" s="34" t="s">
        <v>90</v>
      </c>
      <c r="C38" s="2"/>
      <c r="D38" s="59">
        <v>59171</v>
      </c>
      <c r="E38" s="2"/>
      <c r="F38" s="28" t="s">
        <v>47</v>
      </c>
      <c r="G38" s="27" t="s">
        <v>18</v>
      </c>
      <c r="H38" s="36">
        <v>-6</v>
      </c>
      <c r="I38" s="2"/>
      <c r="J38" s="11">
        <v>6752670.4000000004</v>
      </c>
      <c r="K38" s="2"/>
      <c r="L38" s="10">
        <v>715752.76</v>
      </c>
      <c r="M38" s="10"/>
      <c r="N38" s="10">
        <v>6442078</v>
      </c>
      <c r="O38" s="10"/>
      <c r="P38" s="10">
        <v>155686</v>
      </c>
      <c r="Q38" s="2"/>
      <c r="R38" s="5">
        <v>2.31</v>
      </c>
      <c r="S38" s="2"/>
      <c r="T38" s="19">
        <v>41.4</v>
      </c>
      <c r="U38" s="2"/>
    </row>
    <row r="39" spans="1:21" x14ac:dyDescent="0.2">
      <c r="A39" s="30"/>
      <c r="B39" s="2"/>
      <c r="C39" s="2"/>
      <c r="D39" s="59"/>
      <c r="E39" s="2"/>
      <c r="F39" s="20"/>
      <c r="G39" s="27"/>
      <c r="H39" s="12"/>
      <c r="I39" s="2"/>
      <c r="J39" s="26"/>
      <c r="K39" s="2"/>
      <c r="L39" s="25"/>
      <c r="M39" s="10"/>
      <c r="N39" s="25"/>
      <c r="O39" s="10"/>
      <c r="P39" s="25"/>
      <c r="Q39" s="2"/>
      <c r="R39" s="5"/>
      <c r="S39" s="2"/>
      <c r="T39" s="19"/>
      <c r="U39" s="2"/>
    </row>
    <row r="40" spans="1:21" x14ac:dyDescent="0.2">
      <c r="A40" s="30"/>
      <c r="B40" s="2" t="s">
        <v>109</v>
      </c>
      <c r="C40" s="2"/>
      <c r="D40" s="59"/>
      <c r="E40" s="2"/>
      <c r="F40" s="20"/>
      <c r="G40" s="27"/>
      <c r="H40" s="12"/>
      <c r="I40" s="2"/>
      <c r="J40" s="11">
        <f>SUBTOTAL(9,J29:J38)</f>
        <v>171348074.83000001</v>
      </c>
      <c r="K40" s="2"/>
      <c r="L40" s="10">
        <f>SUBTOTAL(9,L29:L38)</f>
        <v>68063780.980000004</v>
      </c>
      <c r="M40" s="10"/>
      <c r="N40" s="10">
        <f>SUBTOTAL(9,N29:N38)</f>
        <v>114288012</v>
      </c>
      <c r="O40" s="10"/>
      <c r="P40" s="10">
        <f>SUBTOTAL(9,P29:P38)</f>
        <v>5302999</v>
      </c>
      <c r="Q40" s="2"/>
      <c r="R40" s="5">
        <f>IF(J40="","",ROUND(P40/J40*100,2))</f>
        <v>3.09</v>
      </c>
      <c r="S40" s="2"/>
      <c r="T40" s="19">
        <f>IF(J40="","",IF(P40=0,"",ROUND(N40/P40,1)))</f>
        <v>21.6</v>
      </c>
      <c r="U40" s="2"/>
    </row>
    <row r="41" spans="1:21" x14ac:dyDescent="0.2">
      <c r="A41" s="30"/>
      <c r="B41" s="2"/>
      <c r="C41" s="2"/>
      <c r="D41" s="59"/>
      <c r="E41" s="2"/>
      <c r="F41" s="20"/>
      <c r="G41" s="27"/>
      <c r="H41" s="12"/>
      <c r="I41" s="2"/>
      <c r="J41" s="11"/>
      <c r="K41" s="2"/>
      <c r="L41" s="10"/>
      <c r="M41" s="10"/>
      <c r="N41" s="10"/>
      <c r="O41" s="10"/>
      <c r="P41" s="10"/>
      <c r="Q41" s="2"/>
      <c r="R41" s="5"/>
      <c r="S41" s="2"/>
      <c r="T41" s="19"/>
      <c r="U41" s="2"/>
    </row>
    <row r="42" spans="1:21" x14ac:dyDescent="0.2">
      <c r="A42" s="30">
        <v>313</v>
      </c>
      <c r="B42" s="2" t="s">
        <v>108</v>
      </c>
      <c r="C42" s="2"/>
      <c r="D42" s="59"/>
      <c r="E42" s="2"/>
      <c r="F42" s="20" t="s">
        <v>1</v>
      </c>
      <c r="G42" s="27"/>
      <c r="H42" s="12" t="s">
        <v>1</v>
      </c>
      <c r="I42" s="2"/>
      <c r="J42" s="11" t="s">
        <v>1</v>
      </c>
      <c r="K42" s="2"/>
      <c r="L42" s="10" t="s">
        <v>1</v>
      </c>
      <c r="M42" s="10"/>
      <c r="N42" s="10" t="s">
        <v>1</v>
      </c>
      <c r="O42" s="10"/>
      <c r="P42" s="10" t="s">
        <v>1</v>
      </c>
      <c r="Q42" s="2"/>
      <c r="R42" s="5" t="s">
        <v>1</v>
      </c>
      <c r="S42" s="2"/>
      <c r="T42" s="19" t="s">
        <v>1</v>
      </c>
      <c r="U42" s="2"/>
    </row>
    <row r="43" spans="1:21" x14ac:dyDescent="0.2">
      <c r="A43" s="30" t="s">
        <v>1</v>
      </c>
      <c r="B43" s="34" t="s">
        <v>96</v>
      </c>
      <c r="C43" s="2"/>
      <c r="D43" s="59">
        <v>44926</v>
      </c>
      <c r="E43" s="2"/>
      <c r="F43" s="28" t="s">
        <v>107</v>
      </c>
      <c r="G43" s="27" t="s">
        <v>18</v>
      </c>
      <c r="H43" s="36">
        <v>0</v>
      </c>
      <c r="I43" s="2"/>
      <c r="J43" s="11">
        <v>327497</v>
      </c>
      <c r="K43" s="2"/>
      <c r="L43" s="10">
        <v>327497</v>
      </c>
      <c r="M43" s="10"/>
      <c r="N43" s="10">
        <v>0</v>
      </c>
      <c r="O43" s="10"/>
      <c r="P43" s="10">
        <v>0</v>
      </c>
      <c r="Q43" s="2"/>
      <c r="R43" s="5">
        <v>0</v>
      </c>
      <c r="S43" s="2"/>
      <c r="T43" s="19">
        <v>0</v>
      </c>
      <c r="U43" s="2"/>
    </row>
    <row r="44" spans="1:21" x14ac:dyDescent="0.2">
      <c r="A44" s="30"/>
      <c r="B44" s="34" t="s">
        <v>93</v>
      </c>
      <c r="C44" s="2"/>
      <c r="D44" s="59">
        <v>46387</v>
      </c>
      <c r="E44" s="2"/>
      <c r="F44" s="28" t="s">
        <v>107</v>
      </c>
      <c r="G44" s="27" t="s">
        <v>18</v>
      </c>
      <c r="H44" s="36">
        <v>0</v>
      </c>
      <c r="I44" s="2"/>
      <c r="J44" s="11">
        <v>24780032.420000002</v>
      </c>
      <c r="K44" s="2"/>
      <c r="L44" s="10">
        <v>12500052.66</v>
      </c>
      <c r="M44" s="10"/>
      <c r="N44" s="10">
        <v>12279980</v>
      </c>
      <c r="O44" s="10"/>
      <c r="P44" s="10">
        <v>1780675</v>
      </c>
      <c r="Q44" s="2"/>
      <c r="R44" s="5">
        <v>7.19</v>
      </c>
      <c r="S44" s="2"/>
      <c r="T44" s="19">
        <v>6.9</v>
      </c>
      <c r="U44" s="2"/>
    </row>
    <row r="45" spans="1:21" x14ac:dyDescent="0.2">
      <c r="A45" s="30" t="s">
        <v>1</v>
      </c>
      <c r="B45" s="34" t="s">
        <v>92</v>
      </c>
      <c r="C45" s="2"/>
      <c r="D45" s="59">
        <v>59171</v>
      </c>
      <c r="E45" s="2"/>
      <c r="F45" s="28" t="s">
        <v>107</v>
      </c>
      <c r="G45" s="27" t="s">
        <v>18</v>
      </c>
      <c r="H45" s="36">
        <v>0</v>
      </c>
      <c r="I45" s="2"/>
      <c r="J45" s="33">
        <v>48432717.43</v>
      </c>
      <c r="K45" s="2"/>
      <c r="L45" s="32">
        <v>5328814</v>
      </c>
      <c r="M45" s="10"/>
      <c r="N45" s="32">
        <v>43103903</v>
      </c>
      <c r="O45" s="10"/>
      <c r="P45" s="32">
        <v>1158343</v>
      </c>
      <c r="Q45" s="2"/>
      <c r="R45" s="5">
        <v>2.39</v>
      </c>
      <c r="S45" s="2"/>
      <c r="T45" s="19">
        <v>37.200000000000003</v>
      </c>
      <c r="U45" s="2"/>
    </row>
    <row r="46" spans="1:21" x14ac:dyDescent="0.2">
      <c r="A46" s="30"/>
      <c r="B46" s="2"/>
      <c r="C46" s="2"/>
      <c r="D46" s="59"/>
      <c r="E46" s="2"/>
      <c r="F46" s="28"/>
      <c r="G46" s="27"/>
      <c r="H46" s="31"/>
      <c r="I46" s="2"/>
      <c r="J46" s="11"/>
      <c r="K46" s="2"/>
      <c r="L46" s="10"/>
      <c r="M46" s="10"/>
      <c r="N46" s="10"/>
      <c r="O46" s="10"/>
      <c r="P46" s="10"/>
      <c r="Q46" s="2"/>
      <c r="R46" s="5"/>
      <c r="S46" s="2"/>
      <c r="T46" s="19"/>
      <c r="U46" s="2"/>
    </row>
    <row r="47" spans="1:21" x14ac:dyDescent="0.2">
      <c r="A47" s="30"/>
      <c r="B47" s="2" t="s">
        <v>106</v>
      </c>
      <c r="C47" s="2"/>
      <c r="D47" s="59"/>
      <c r="E47" s="2"/>
      <c r="F47" s="20"/>
      <c r="G47" s="27"/>
      <c r="H47" s="12"/>
      <c r="I47" s="2"/>
      <c r="J47" s="11">
        <f>SUBTOTAL(9,J43:J45)</f>
        <v>73540246.849999994</v>
      </c>
      <c r="K47" s="2"/>
      <c r="L47" s="10">
        <f>SUBTOTAL(9,L43:L45)</f>
        <v>18156363.66</v>
      </c>
      <c r="M47" s="10"/>
      <c r="N47" s="10">
        <f>SUBTOTAL(9,N43:N45)</f>
        <v>55383883</v>
      </c>
      <c r="O47" s="10"/>
      <c r="P47" s="10">
        <f>SUBTOTAL(9,P43:P45)</f>
        <v>2939018</v>
      </c>
      <c r="Q47" s="2"/>
      <c r="R47" s="5">
        <f>IF(J47="","",ROUND(P47/J47*100,2))</f>
        <v>4</v>
      </c>
      <c r="S47" s="2"/>
      <c r="T47" s="19">
        <f>IF(J47="","",IF(P47=0,"",ROUND(N47/P47,1)))</f>
        <v>18.8</v>
      </c>
      <c r="U47" s="2"/>
    </row>
    <row r="48" spans="1:21" x14ac:dyDescent="0.2">
      <c r="A48" s="30"/>
      <c r="B48" s="2"/>
      <c r="C48" s="2"/>
      <c r="D48" s="59"/>
      <c r="E48" s="2"/>
      <c r="F48" s="20"/>
      <c r="G48" s="27"/>
      <c r="H48" s="12"/>
      <c r="I48" s="2"/>
      <c r="J48" s="11"/>
      <c r="K48" s="2"/>
      <c r="L48" s="10"/>
      <c r="M48" s="10"/>
      <c r="N48" s="10"/>
      <c r="O48" s="10"/>
      <c r="P48" s="10"/>
      <c r="Q48" s="2"/>
      <c r="R48" s="5"/>
      <c r="S48" s="2"/>
      <c r="T48" s="19"/>
      <c r="U48" s="2"/>
    </row>
    <row r="49" spans="1:21" x14ac:dyDescent="0.2">
      <c r="A49" s="30">
        <v>314</v>
      </c>
      <c r="B49" s="2" t="s">
        <v>105</v>
      </c>
      <c r="C49" s="2"/>
      <c r="D49" s="59"/>
      <c r="E49" s="2"/>
      <c r="G49" s="40"/>
      <c r="H49" s="41"/>
      <c r="I49" s="2"/>
      <c r="J49" s="11"/>
      <c r="K49" s="2"/>
      <c r="L49" s="10"/>
      <c r="M49" s="10"/>
      <c r="N49" s="10"/>
      <c r="O49" s="10"/>
      <c r="P49" s="10"/>
      <c r="Q49" s="2"/>
      <c r="R49" s="5"/>
      <c r="S49" s="2"/>
      <c r="T49" s="19"/>
      <c r="U49" s="2"/>
    </row>
    <row r="50" spans="1:21" x14ac:dyDescent="0.2">
      <c r="A50" s="30"/>
      <c r="B50" s="34" t="s">
        <v>100</v>
      </c>
      <c r="C50" s="2"/>
      <c r="D50" s="59">
        <v>44561</v>
      </c>
      <c r="E50" s="2"/>
      <c r="F50" s="28" t="s">
        <v>104</v>
      </c>
      <c r="G50" s="27" t="s">
        <v>18</v>
      </c>
      <c r="H50" s="36">
        <v>-9</v>
      </c>
      <c r="I50" s="2"/>
      <c r="J50" s="11">
        <v>3559997.86</v>
      </c>
      <c r="K50" s="2"/>
      <c r="L50" s="10">
        <v>3734067</v>
      </c>
      <c r="M50" s="10"/>
      <c r="N50" s="10">
        <v>146331</v>
      </c>
      <c r="O50" s="10"/>
      <c r="P50" s="10">
        <v>73825</v>
      </c>
      <c r="Q50" s="2"/>
      <c r="R50" s="5">
        <v>2.0699999999999998</v>
      </c>
      <c r="S50" s="2"/>
      <c r="T50" s="19">
        <v>2</v>
      </c>
      <c r="U50" s="2"/>
    </row>
    <row r="51" spans="1:21" x14ac:dyDescent="0.2">
      <c r="A51" s="30"/>
      <c r="B51" s="34" t="s">
        <v>99</v>
      </c>
      <c r="C51" s="2"/>
      <c r="D51" s="59">
        <v>44926</v>
      </c>
      <c r="E51" s="2"/>
      <c r="F51" s="28" t="s">
        <v>104</v>
      </c>
      <c r="G51" s="27" t="s">
        <v>18</v>
      </c>
      <c r="H51" s="36">
        <v>-9</v>
      </c>
      <c r="I51" s="2"/>
      <c r="J51" s="11">
        <v>4204367.3</v>
      </c>
      <c r="K51" s="2"/>
      <c r="L51" s="10">
        <v>4117514.48</v>
      </c>
      <c r="M51" s="10"/>
      <c r="N51" s="10">
        <v>465246</v>
      </c>
      <c r="O51" s="10"/>
      <c r="P51" s="10">
        <v>156647</v>
      </c>
      <c r="Q51" s="2"/>
      <c r="R51" s="5">
        <v>3.73</v>
      </c>
      <c r="S51" s="2"/>
      <c r="T51" s="19">
        <v>3</v>
      </c>
      <c r="U51" s="2"/>
    </row>
    <row r="52" spans="1:21" x14ac:dyDescent="0.2">
      <c r="A52" s="30"/>
      <c r="B52" s="34" t="s">
        <v>98</v>
      </c>
      <c r="C52" s="2"/>
      <c r="D52" s="59">
        <v>48944</v>
      </c>
      <c r="E52" s="2"/>
      <c r="F52" s="28" t="s">
        <v>104</v>
      </c>
      <c r="G52" s="27" t="s">
        <v>18</v>
      </c>
      <c r="H52" s="36">
        <v>-9</v>
      </c>
      <c r="I52" s="2"/>
      <c r="J52" s="11">
        <v>11776647.98</v>
      </c>
      <c r="K52" s="2"/>
      <c r="L52" s="10">
        <v>9445338</v>
      </c>
      <c r="M52" s="10"/>
      <c r="N52" s="10">
        <v>3391208</v>
      </c>
      <c r="O52" s="10"/>
      <c r="P52" s="10">
        <v>247615</v>
      </c>
      <c r="Q52" s="2"/>
      <c r="R52" s="5">
        <v>2.1</v>
      </c>
      <c r="S52" s="2"/>
      <c r="T52" s="19">
        <v>13.7</v>
      </c>
      <c r="U52" s="2"/>
    </row>
    <row r="53" spans="1:21" x14ac:dyDescent="0.2">
      <c r="A53" s="30"/>
      <c r="B53" s="34" t="s">
        <v>96</v>
      </c>
      <c r="C53" s="2"/>
      <c r="D53" s="59">
        <v>44926</v>
      </c>
      <c r="E53" s="2"/>
      <c r="F53" s="28" t="s">
        <v>104</v>
      </c>
      <c r="G53" s="27" t="s">
        <v>18</v>
      </c>
      <c r="H53" s="36">
        <v>-6</v>
      </c>
      <c r="I53" s="2"/>
      <c r="J53" s="11">
        <v>13716383.390000001</v>
      </c>
      <c r="K53" s="2"/>
      <c r="L53" s="10">
        <v>11516539.67</v>
      </c>
      <c r="M53" s="10"/>
      <c r="N53" s="10">
        <v>3022827</v>
      </c>
      <c r="O53" s="10"/>
      <c r="P53" s="10">
        <v>1010167</v>
      </c>
      <c r="Q53" s="2"/>
      <c r="R53" s="5">
        <v>7.36</v>
      </c>
      <c r="S53" s="2"/>
      <c r="T53" s="19">
        <v>3</v>
      </c>
      <c r="U53" s="2"/>
    </row>
    <row r="54" spans="1:21" x14ac:dyDescent="0.2">
      <c r="A54" s="30"/>
      <c r="B54" s="34" t="s">
        <v>95</v>
      </c>
      <c r="C54" s="2"/>
      <c r="D54" s="59">
        <v>44926</v>
      </c>
      <c r="E54" s="2"/>
      <c r="F54" s="28" t="s">
        <v>104</v>
      </c>
      <c r="G54" s="27" t="s">
        <v>18</v>
      </c>
      <c r="H54" s="36">
        <v>-6</v>
      </c>
      <c r="I54" s="2"/>
      <c r="J54" s="11">
        <v>11439309.560000001</v>
      </c>
      <c r="K54" s="2"/>
      <c r="L54" s="10">
        <v>9493772.0099999998</v>
      </c>
      <c r="M54" s="10"/>
      <c r="N54" s="10">
        <v>2631896</v>
      </c>
      <c r="O54" s="10"/>
      <c r="P54" s="10">
        <v>879152</v>
      </c>
      <c r="Q54" s="2"/>
      <c r="R54" s="5">
        <v>7.69</v>
      </c>
      <c r="S54" s="2"/>
      <c r="T54" s="19">
        <v>3</v>
      </c>
      <c r="U54" s="2"/>
    </row>
    <row r="55" spans="1:21" x14ac:dyDescent="0.2">
      <c r="A55" s="30"/>
      <c r="B55" s="34" t="s">
        <v>94</v>
      </c>
      <c r="C55" s="2"/>
      <c r="D55" s="59">
        <v>46387</v>
      </c>
      <c r="E55" s="2"/>
      <c r="F55" s="28" t="s">
        <v>104</v>
      </c>
      <c r="G55" s="27" t="s">
        <v>18</v>
      </c>
      <c r="H55" s="36">
        <v>-6</v>
      </c>
      <c r="I55" s="2"/>
      <c r="J55" s="11">
        <v>12089865.1</v>
      </c>
      <c r="K55" s="2"/>
      <c r="L55" s="10">
        <v>6855612.5</v>
      </c>
      <c r="M55" s="10"/>
      <c r="N55" s="10">
        <v>5959645</v>
      </c>
      <c r="O55" s="10"/>
      <c r="P55" s="10">
        <v>857278</v>
      </c>
      <c r="Q55" s="2"/>
      <c r="R55" s="5">
        <v>7.09</v>
      </c>
      <c r="S55" s="2"/>
      <c r="T55" s="19">
        <v>7</v>
      </c>
      <c r="U55" s="2"/>
    </row>
    <row r="56" spans="1:21" x14ac:dyDescent="0.2">
      <c r="A56" s="30"/>
      <c r="B56" s="34" t="s">
        <v>93</v>
      </c>
      <c r="C56" s="2"/>
      <c r="D56" s="59">
        <v>46387</v>
      </c>
      <c r="E56" s="2"/>
      <c r="F56" s="28" t="s">
        <v>104</v>
      </c>
      <c r="G56" s="27" t="s">
        <v>18</v>
      </c>
      <c r="H56" s="36">
        <v>-6</v>
      </c>
      <c r="I56" s="2"/>
      <c r="J56" s="11">
        <v>33968974.68</v>
      </c>
      <c r="K56" s="2"/>
      <c r="L56" s="10">
        <v>30609768.120000001</v>
      </c>
      <c r="M56" s="10"/>
      <c r="N56" s="10">
        <v>5397345</v>
      </c>
      <c r="O56" s="10"/>
      <c r="P56" s="10">
        <v>774735</v>
      </c>
      <c r="Q56" s="2"/>
      <c r="R56" s="5">
        <v>2.2799999999999998</v>
      </c>
      <c r="S56" s="2"/>
      <c r="T56" s="19">
        <v>7</v>
      </c>
      <c r="U56" s="2"/>
    </row>
    <row r="57" spans="1:21" x14ac:dyDescent="0.2">
      <c r="A57" s="30"/>
      <c r="B57" s="34" t="s">
        <v>92</v>
      </c>
      <c r="C57" s="2"/>
      <c r="D57" s="59">
        <v>59171</v>
      </c>
      <c r="E57" s="2"/>
      <c r="F57" s="28" t="s">
        <v>104</v>
      </c>
      <c r="G57" s="27" t="s">
        <v>18</v>
      </c>
      <c r="H57" s="36">
        <v>-6</v>
      </c>
      <c r="I57" s="2"/>
      <c r="J57" s="11">
        <v>61650972.140000001</v>
      </c>
      <c r="K57" s="2"/>
      <c r="L57" s="10">
        <v>9414377.9199999999</v>
      </c>
      <c r="M57" s="10"/>
      <c r="N57" s="10">
        <v>55935653</v>
      </c>
      <c r="O57" s="10"/>
      <c r="P57" s="10">
        <v>1400181</v>
      </c>
      <c r="Q57" s="2"/>
      <c r="R57" s="5">
        <v>2.27</v>
      </c>
      <c r="S57" s="2"/>
      <c r="T57" s="19">
        <v>39.9</v>
      </c>
      <c r="U57" s="2"/>
    </row>
    <row r="58" spans="1:21" x14ac:dyDescent="0.2">
      <c r="A58" s="30"/>
      <c r="B58" s="34" t="s">
        <v>90</v>
      </c>
      <c r="C58" s="2"/>
      <c r="D58" s="59">
        <v>59171</v>
      </c>
      <c r="E58" s="2"/>
      <c r="F58" s="28" t="s">
        <v>104</v>
      </c>
      <c r="G58" s="27" t="s">
        <v>18</v>
      </c>
      <c r="H58" s="36">
        <v>-6</v>
      </c>
      <c r="I58" s="2"/>
      <c r="J58" s="11">
        <v>58096.94</v>
      </c>
      <c r="K58" s="2"/>
      <c r="L58" s="10">
        <v>107629.38</v>
      </c>
      <c r="M58" s="10"/>
      <c r="N58" s="10">
        <v>-46047</v>
      </c>
      <c r="O58" s="10"/>
      <c r="P58" s="10">
        <v>0</v>
      </c>
      <c r="Q58" s="2"/>
      <c r="R58" s="5">
        <v>0</v>
      </c>
      <c r="S58" s="2"/>
      <c r="T58" s="19">
        <v>0</v>
      </c>
      <c r="U58" s="2"/>
    </row>
    <row r="59" spans="1:21" x14ac:dyDescent="0.2">
      <c r="A59" s="30"/>
      <c r="B59" s="2"/>
      <c r="C59" s="2"/>
      <c r="D59" s="59"/>
      <c r="E59" s="2"/>
      <c r="F59" s="20"/>
      <c r="G59" s="27"/>
      <c r="H59" s="12"/>
      <c r="I59" s="2"/>
      <c r="J59" s="26"/>
      <c r="K59" s="2"/>
      <c r="L59" s="25"/>
      <c r="M59" s="10"/>
      <c r="N59" s="25"/>
      <c r="O59" s="10"/>
      <c r="P59" s="25"/>
      <c r="Q59" s="2"/>
      <c r="R59" s="5"/>
      <c r="S59" s="2"/>
      <c r="T59" s="19"/>
      <c r="U59" s="2"/>
    </row>
    <row r="60" spans="1:21" x14ac:dyDescent="0.2">
      <c r="A60" s="30"/>
      <c r="B60" s="2" t="s">
        <v>103</v>
      </c>
      <c r="C60" s="2"/>
      <c r="D60" s="59"/>
      <c r="E60" s="2"/>
      <c r="F60" s="20"/>
      <c r="G60" s="27"/>
      <c r="H60" s="12"/>
      <c r="I60" s="2"/>
      <c r="J60" s="11">
        <f>SUBTOTAL(9,J50:J58)</f>
        <v>152464614.94999999</v>
      </c>
      <c r="K60" s="2"/>
      <c r="L60" s="10">
        <f>SUBTOTAL(9,L50:L58)</f>
        <v>85294619.079999998</v>
      </c>
      <c r="M60" s="10"/>
      <c r="N60" s="10">
        <f>SUBTOTAL(9,N50:N58)</f>
        <v>76904104</v>
      </c>
      <c r="O60" s="10"/>
      <c r="P60" s="10">
        <f>SUBTOTAL(9,P50:P58)</f>
        <v>5399600</v>
      </c>
      <c r="Q60" s="2"/>
      <c r="R60" s="5">
        <f>IF(J60="","",ROUND(P60/J60*100,2))</f>
        <v>3.54</v>
      </c>
      <c r="S60" s="2"/>
      <c r="T60" s="19">
        <f>IF(J60="","",IF(P60=0,"",ROUND(N60/P60,1)))</f>
        <v>14.2</v>
      </c>
      <c r="U60" s="2"/>
    </row>
    <row r="61" spans="1:21" x14ac:dyDescent="0.2">
      <c r="A61" s="30"/>
      <c r="B61" s="2"/>
      <c r="C61" s="2"/>
      <c r="D61" s="59"/>
      <c r="E61" s="2"/>
      <c r="F61" s="20"/>
      <c r="G61" s="27"/>
      <c r="H61" s="12"/>
      <c r="I61" s="2"/>
      <c r="J61" s="11"/>
      <c r="K61" s="2"/>
      <c r="L61" s="10"/>
      <c r="M61" s="10"/>
      <c r="N61" s="10"/>
      <c r="O61" s="10"/>
      <c r="P61" s="10"/>
      <c r="Q61" s="2"/>
      <c r="R61" s="5"/>
      <c r="S61" s="2"/>
      <c r="T61" s="19"/>
      <c r="U61" s="2"/>
    </row>
    <row r="62" spans="1:21" x14ac:dyDescent="0.2">
      <c r="A62" s="30">
        <v>315</v>
      </c>
      <c r="B62" s="2" t="s">
        <v>74</v>
      </c>
      <c r="C62" s="2"/>
      <c r="D62" s="59"/>
      <c r="E62" s="2"/>
      <c r="G62" s="40"/>
      <c r="H62" s="41"/>
      <c r="I62" s="2"/>
      <c r="J62" s="11"/>
      <c r="K62" s="2"/>
      <c r="L62" s="10"/>
      <c r="M62" s="10"/>
      <c r="N62" s="10"/>
      <c r="O62" s="10"/>
      <c r="P62" s="10"/>
      <c r="Q62" s="2"/>
      <c r="R62" s="5"/>
      <c r="S62" s="2"/>
      <c r="T62" s="19"/>
      <c r="U62" s="2"/>
    </row>
    <row r="63" spans="1:21" x14ac:dyDescent="0.2">
      <c r="A63" s="30"/>
      <c r="B63" s="34" t="s">
        <v>100</v>
      </c>
      <c r="C63" s="2"/>
      <c r="D63" s="59">
        <v>44561</v>
      </c>
      <c r="E63" s="2"/>
      <c r="F63" s="28" t="s">
        <v>102</v>
      </c>
      <c r="G63" s="27" t="s">
        <v>18</v>
      </c>
      <c r="H63" s="36">
        <v>-9</v>
      </c>
      <c r="I63" s="2"/>
      <c r="J63" s="11">
        <v>784259.35</v>
      </c>
      <c r="K63" s="2"/>
      <c r="L63" s="10">
        <v>739032</v>
      </c>
      <c r="M63" s="10"/>
      <c r="N63" s="10">
        <v>115811</v>
      </c>
      <c r="O63" s="10"/>
      <c r="P63" s="10">
        <v>59851</v>
      </c>
      <c r="Q63" s="2"/>
      <c r="R63" s="5">
        <v>7.63</v>
      </c>
      <c r="S63" s="2"/>
      <c r="T63" s="19">
        <v>1.9</v>
      </c>
      <c r="U63" s="2"/>
    </row>
    <row r="64" spans="1:21" x14ac:dyDescent="0.2">
      <c r="A64" s="30"/>
      <c r="B64" s="34" t="s">
        <v>99</v>
      </c>
      <c r="C64" s="2"/>
      <c r="D64" s="59">
        <v>44926</v>
      </c>
      <c r="E64" s="2"/>
      <c r="F64" s="28" t="s">
        <v>102</v>
      </c>
      <c r="G64" s="27" t="s">
        <v>18</v>
      </c>
      <c r="H64" s="36">
        <v>-9</v>
      </c>
      <c r="I64" s="2"/>
      <c r="J64" s="11">
        <v>856687.83</v>
      </c>
      <c r="K64" s="2"/>
      <c r="L64" s="10">
        <v>646911.92000000004</v>
      </c>
      <c r="M64" s="10"/>
      <c r="N64" s="10">
        <v>286878</v>
      </c>
      <c r="O64" s="10"/>
      <c r="P64" s="10">
        <v>97562</v>
      </c>
      <c r="Q64" s="2"/>
      <c r="R64" s="5">
        <v>11.39</v>
      </c>
      <c r="S64" s="2"/>
      <c r="T64" s="19">
        <v>2.9</v>
      </c>
      <c r="U64" s="2"/>
    </row>
    <row r="65" spans="1:21" x14ac:dyDescent="0.2">
      <c r="A65" s="30"/>
      <c r="B65" s="34" t="s">
        <v>98</v>
      </c>
      <c r="C65" s="2"/>
      <c r="D65" s="59">
        <v>48944</v>
      </c>
      <c r="E65" s="2"/>
      <c r="F65" s="28" t="s">
        <v>102</v>
      </c>
      <c r="G65" s="27" t="s">
        <v>18</v>
      </c>
      <c r="H65" s="36">
        <v>-9</v>
      </c>
      <c r="I65" s="2"/>
      <c r="J65" s="11">
        <v>6535522.6200000001</v>
      </c>
      <c r="K65" s="2"/>
      <c r="L65" s="10">
        <v>2002446.75</v>
      </c>
      <c r="M65" s="10"/>
      <c r="N65" s="10">
        <v>5121273</v>
      </c>
      <c r="O65" s="10"/>
      <c r="P65" s="10">
        <v>367315</v>
      </c>
      <c r="Q65" s="2"/>
      <c r="R65" s="5">
        <v>5.62</v>
      </c>
      <c r="S65" s="2"/>
      <c r="T65" s="19">
        <v>13.9</v>
      </c>
      <c r="U65" s="2"/>
    </row>
    <row r="66" spans="1:21" x14ac:dyDescent="0.2">
      <c r="A66" s="30"/>
      <c r="B66" s="34" t="s">
        <v>96</v>
      </c>
      <c r="C66" s="2"/>
      <c r="D66" s="59">
        <v>44926</v>
      </c>
      <c r="E66" s="2"/>
      <c r="F66" s="28" t="s">
        <v>102</v>
      </c>
      <c r="G66" s="27" t="s">
        <v>18</v>
      </c>
      <c r="H66" s="36">
        <v>-6</v>
      </c>
      <c r="I66" s="2"/>
      <c r="J66" s="11">
        <v>1148175.19</v>
      </c>
      <c r="K66" s="2"/>
      <c r="L66" s="10">
        <v>1147546.74</v>
      </c>
      <c r="M66" s="10"/>
      <c r="N66" s="10">
        <v>69519</v>
      </c>
      <c r="O66" s="10"/>
      <c r="P66" s="10">
        <v>24241</v>
      </c>
      <c r="Q66" s="2"/>
      <c r="R66" s="5">
        <v>2.11</v>
      </c>
      <c r="S66" s="2"/>
      <c r="T66" s="19">
        <v>2.9</v>
      </c>
      <c r="U66" s="2"/>
    </row>
    <row r="67" spans="1:21" x14ac:dyDescent="0.2">
      <c r="A67" s="30"/>
      <c r="B67" s="34" t="s">
        <v>95</v>
      </c>
      <c r="C67" s="2"/>
      <c r="D67" s="59">
        <v>44926</v>
      </c>
      <c r="E67" s="2"/>
      <c r="F67" s="28" t="s">
        <v>102</v>
      </c>
      <c r="G67" s="27" t="s">
        <v>18</v>
      </c>
      <c r="H67" s="36">
        <v>-6</v>
      </c>
      <c r="I67" s="2"/>
      <c r="J67" s="11">
        <v>1052955.47</v>
      </c>
      <c r="K67" s="2"/>
      <c r="L67" s="10">
        <v>1052959</v>
      </c>
      <c r="M67" s="10"/>
      <c r="N67" s="10">
        <v>63174</v>
      </c>
      <c r="O67" s="10"/>
      <c r="P67" s="10">
        <v>22021</v>
      </c>
      <c r="Q67" s="2"/>
      <c r="R67" s="5">
        <v>2.09</v>
      </c>
      <c r="S67" s="2"/>
      <c r="T67" s="19">
        <v>2.9</v>
      </c>
      <c r="U67" s="2"/>
    </row>
    <row r="68" spans="1:21" x14ac:dyDescent="0.2">
      <c r="A68" s="30"/>
      <c r="B68" s="34" t="s">
        <v>94</v>
      </c>
      <c r="C68" s="2"/>
      <c r="D68" s="59">
        <v>46387</v>
      </c>
      <c r="E68" s="2"/>
      <c r="F68" s="28" t="s">
        <v>102</v>
      </c>
      <c r="G68" s="27" t="s">
        <v>18</v>
      </c>
      <c r="H68" s="36">
        <v>-6</v>
      </c>
      <c r="I68" s="2"/>
      <c r="J68" s="11">
        <v>1150891.96</v>
      </c>
      <c r="K68" s="2"/>
      <c r="L68" s="10">
        <v>785369.98</v>
      </c>
      <c r="M68" s="10"/>
      <c r="N68" s="10">
        <v>434575</v>
      </c>
      <c r="O68" s="10"/>
      <c r="P68" s="10">
        <v>63543</v>
      </c>
      <c r="Q68" s="2"/>
      <c r="R68" s="5">
        <v>5.52</v>
      </c>
      <c r="S68" s="2"/>
      <c r="T68" s="19">
        <v>6.8</v>
      </c>
      <c r="U68" s="2"/>
    </row>
    <row r="69" spans="1:21" x14ac:dyDescent="0.2">
      <c r="A69" s="30"/>
      <c r="B69" s="34" t="s">
        <v>93</v>
      </c>
      <c r="C69" s="2"/>
      <c r="D69" s="59">
        <v>46387</v>
      </c>
      <c r="E69" s="2"/>
      <c r="F69" s="28" t="s">
        <v>102</v>
      </c>
      <c r="G69" s="27" t="s">
        <v>18</v>
      </c>
      <c r="H69" s="36">
        <v>-6</v>
      </c>
      <c r="I69" s="2"/>
      <c r="J69" s="11">
        <v>6332762.7800000003</v>
      </c>
      <c r="K69" s="2"/>
      <c r="L69" s="10">
        <v>6332738.9800000004</v>
      </c>
      <c r="M69" s="10"/>
      <c r="N69" s="10">
        <v>379990</v>
      </c>
      <c r="O69" s="10"/>
      <c r="P69" s="10">
        <v>56266</v>
      </c>
      <c r="Q69" s="2"/>
      <c r="R69" s="5">
        <v>0.89</v>
      </c>
      <c r="S69" s="2"/>
      <c r="T69" s="19">
        <v>6.8</v>
      </c>
      <c r="U69" s="2"/>
    </row>
    <row r="70" spans="1:21" x14ac:dyDescent="0.2">
      <c r="A70" s="30"/>
      <c r="B70" s="34" t="s">
        <v>92</v>
      </c>
      <c r="C70" s="2"/>
      <c r="D70" s="59">
        <v>59171</v>
      </c>
      <c r="E70" s="2"/>
      <c r="F70" s="28" t="s">
        <v>102</v>
      </c>
      <c r="G70" s="27" t="s">
        <v>18</v>
      </c>
      <c r="H70" s="36">
        <v>-6</v>
      </c>
      <c r="I70" s="2"/>
      <c r="J70" s="11">
        <v>24098576.739999998</v>
      </c>
      <c r="K70" s="2"/>
      <c r="L70" s="10">
        <v>5716843.7000000002</v>
      </c>
      <c r="M70" s="10"/>
      <c r="N70" s="10">
        <v>19827648</v>
      </c>
      <c r="O70" s="10"/>
      <c r="P70" s="10">
        <v>477670</v>
      </c>
      <c r="Q70" s="2"/>
      <c r="R70" s="5">
        <v>1.98</v>
      </c>
      <c r="S70" s="2"/>
      <c r="T70" s="19">
        <v>41.5</v>
      </c>
      <c r="U70" s="2"/>
    </row>
    <row r="71" spans="1:21" x14ac:dyDescent="0.2">
      <c r="A71" s="30"/>
      <c r="B71" s="34" t="s">
        <v>90</v>
      </c>
      <c r="C71" s="2"/>
      <c r="D71" s="59">
        <v>59171</v>
      </c>
      <c r="E71" s="2"/>
      <c r="F71" s="28" t="s">
        <v>102</v>
      </c>
      <c r="G71" s="27" t="s">
        <v>18</v>
      </c>
      <c r="H71" s="36">
        <v>-6</v>
      </c>
      <c r="I71" s="2"/>
      <c r="J71" s="11">
        <v>157236.6</v>
      </c>
      <c r="K71" s="2"/>
      <c r="L71" s="10">
        <v>3.84</v>
      </c>
      <c r="M71" s="10"/>
      <c r="N71" s="10">
        <v>166667</v>
      </c>
      <c r="O71" s="10"/>
      <c r="P71" s="10">
        <v>3976</v>
      </c>
      <c r="Q71" s="2"/>
      <c r="R71" s="5">
        <v>2.5299999999999998</v>
      </c>
      <c r="S71" s="2"/>
      <c r="T71" s="19">
        <v>41.9</v>
      </c>
      <c r="U71" s="2"/>
    </row>
    <row r="72" spans="1:21" x14ac:dyDescent="0.2">
      <c r="A72" s="30"/>
      <c r="B72" s="2"/>
      <c r="C72" s="2"/>
      <c r="D72" s="59"/>
      <c r="E72" s="2"/>
      <c r="F72" s="20"/>
      <c r="G72" s="27"/>
      <c r="H72" s="12"/>
      <c r="I72" s="2"/>
      <c r="J72" s="26"/>
      <c r="K72" s="2"/>
      <c r="L72" s="25"/>
      <c r="M72" s="10"/>
      <c r="N72" s="25"/>
      <c r="O72" s="10"/>
      <c r="P72" s="25"/>
      <c r="Q72" s="2"/>
      <c r="R72" s="5"/>
      <c r="S72" s="2"/>
      <c r="T72" s="19"/>
      <c r="U72" s="2"/>
    </row>
    <row r="73" spans="1:21" x14ac:dyDescent="0.2">
      <c r="A73" s="30"/>
      <c r="B73" s="2" t="s">
        <v>101</v>
      </c>
      <c r="C73" s="2"/>
      <c r="D73" s="59"/>
      <c r="E73" s="2"/>
      <c r="F73" s="20"/>
      <c r="G73" s="27"/>
      <c r="H73" s="12"/>
      <c r="I73" s="2"/>
      <c r="J73" s="11">
        <f>SUBTOTAL(9,J63:J71)</f>
        <v>42117068.539999999</v>
      </c>
      <c r="K73" s="2"/>
      <c r="L73" s="10">
        <f>SUBTOTAL(9,L63:L71)</f>
        <v>18423852.91</v>
      </c>
      <c r="M73" s="10"/>
      <c r="N73" s="10">
        <f>SUBTOTAL(9,N63:N71)</f>
        <v>26465535</v>
      </c>
      <c r="O73" s="10"/>
      <c r="P73" s="10">
        <f>SUBTOTAL(9,P63:P71)</f>
        <v>1172445</v>
      </c>
      <c r="Q73" s="2"/>
      <c r="R73" s="5">
        <f>IF(J73="","",ROUND(P73/J73*100,2))</f>
        <v>2.78</v>
      </c>
      <c r="S73" s="2"/>
      <c r="T73" s="19">
        <f>IF(J73="","",IF(P73=0,"",ROUND(N73/P73,1)))</f>
        <v>22.6</v>
      </c>
      <c r="U73" s="2"/>
    </row>
    <row r="74" spans="1:21" x14ac:dyDescent="0.2">
      <c r="A74" s="30"/>
      <c r="B74" s="2"/>
      <c r="C74" s="2"/>
      <c r="D74" s="59"/>
      <c r="E74" s="2"/>
      <c r="F74" s="20"/>
      <c r="G74" s="27"/>
      <c r="H74" s="12"/>
      <c r="I74" s="2"/>
      <c r="J74" s="11"/>
      <c r="K74" s="2"/>
      <c r="L74" s="10"/>
      <c r="M74" s="10"/>
      <c r="N74" s="10"/>
      <c r="O74" s="10"/>
      <c r="P74" s="10"/>
      <c r="Q74" s="2"/>
      <c r="R74" s="5"/>
      <c r="S74" s="2"/>
      <c r="T74" s="19"/>
      <c r="U74" s="2"/>
    </row>
    <row r="75" spans="1:21" x14ac:dyDescent="0.2">
      <c r="A75" s="30">
        <v>316</v>
      </c>
      <c r="B75" s="2" t="s">
        <v>70</v>
      </c>
      <c r="C75" s="2"/>
      <c r="D75" s="59"/>
      <c r="E75" s="2"/>
      <c r="G75" s="40"/>
      <c r="H75" s="12"/>
      <c r="I75" s="2"/>
      <c r="J75" s="11"/>
      <c r="K75" s="2"/>
      <c r="L75" s="10"/>
      <c r="M75" s="10"/>
      <c r="N75" s="10"/>
      <c r="O75" s="10"/>
      <c r="P75" s="10"/>
      <c r="Q75" s="2"/>
      <c r="R75" s="5"/>
      <c r="S75" s="2"/>
      <c r="T75" s="19"/>
      <c r="U75" s="2"/>
    </row>
    <row r="76" spans="1:21" x14ac:dyDescent="0.2">
      <c r="A76" s="30"/>
      <c r="B76" s="34" t="s">
        <v>100</v>
      </c>
      <c r="C76" s="2"/>
      <c r="D76" s="59">
        <v>44561</v>
      </c>
      <c r="E76" s="2"/>
      <c r="F76" s="28" t="s">
        <v>89</v>
      </c>
      <c r="G76" s="27" t="s">
        <v>18</v>
      </c>
      <c r="H76" s="36">
        <v>-9</v>
      </c>
      <c r="I76" s="2"/>
      <c r="J76" s="11">
        <v>1489363.97</v>
      </c>
      <c r="K76" s="2"/>
      <c r="L76" s="10">
        <v>1489365</v>
      </c>
      <c r="M76" s="10"/>
      <c r="N76" s="10">
        <v>134042</v>
      </c>
      <c r="O76" s="10"/>
      <c r="P76" s="10">
        <v>67097</v>
      </c>
      <c r="Q76" s="2"/>
      <c r="R76" s="5">
        <v>4.51</v>
      </c>
      <c r="S76" s="2"/>
      <c r="T76" s="19">
        <v>2</v>
      </c>
      <c r="U76" s="2"/>
    </row>
    <row r="77" spans="1:21" x14ac:dyDescent="0.2">
      <c r="A77" s="30"/>
      <c r="B77" s="34" t="s">
        <v>99</v>
      </c>
      <c r="C77" s="2"/>
      <c r="D77" s="59">
        <v>44926</v>
      </c>
      <c r="E77" s="2"/>
      <c r="F77" s="28" t="s">
        <v>89</v>
      </c>
      <c r="G77" s="27" t="s">
        <v>18</v>
      </c>
      <c r="H77" s="36">
        <v>-9</v>
      </c>
      <c r="I77" s="2"/>
      <c r="J77" s="11">
        <v>1851432.78</v>
      </c>
      <c r="K77" s="2"/>
      <c r="L77" s="10">
        <v>1896993</v>
      </c>
      <c r="M77" s="10"/>
      <c r="N77" s="10">
        <v>121069</v>
      </c>
      <c r="O77" s="10"/>
      <c r="P77" s="10">
        <v>40407</v>
      </c>
      <c r="Q77" s="2"/>
      <c r="R77" s="5">
        <v>2.1800000000000002</v>
      </c>
      <c r="S77" s="2"/>
      <c r="T77" s="19">
        <v>3</v>
      </c>
      <c r="U77" s="2"/>
    </row>
    <row r="78" spans="1:21" x14ac:dyDescent="0.2">
      <c r="A78" s="30"/>
      <c r="B78" s="34" t="s">
        <v>98</v>
      </c>
      <c r="C78" s="2"/>
      <c r="D78" s="59">
        <v>48944</v>
      </c>
      <c r="E78" s="2"/>
      <c r="F78" s="28" t="s">
        <v>89</v>
      </c>
      <c r="G78" s="27" t="s">
        <v>18</v>
      </c>
      <c r="H78" s="36">
        <v>-9</v>
      </c>
      <c r="I78" s="2"/>
      <c r="J78" s="11">
        <v>5951707.4400000004</v>
      </c>
      <c r="K78" s="2"/>
      <c r="L78" s="10">
        <v>4746012.3899999997</v>
      </c>
      <c r="M78" s="10"/>
      <c r="N78" s="10">
        <v>1741349</v>
      </c>
      <c r="O78" s="10"/>
      <c r="P78" s="10">
        <v>125977</v>
      </c>
      <c r="Q78" s="2"/>
      <c r="R78" s="5">
        <v>2.12</v>
      </c>
      <c r="S78" s="2"/>
      <c r="T78" s="19">
        <v>13.8</v>
      </c>
      <c r="U78" s="2"/>
    </row>
    <row r="79" spans="1:21" x14ac:dyDescent="0.2">
      <c r="A79" s="30"/>
      <c r="B79" s="34" t="s">
        <v>97</v>
      </c>
      <c r="C79" s="2"/>
      <c r="D79" s="59">
        <v>48944</v>
      </c>
      <c r="E79" s="2"/>
      <c r="F79" s="28" t="s">
        <v>89</v>
      </c>
      <c r="G79" s="27" t="s">
        <v>18</v>
      </c>
      <c r="H79" s="36">
        <v>-9</v>
      </c>
      <c r="I79" s="2"/>
      <c r="J79" s="11">
        <v>1938696.21</v>
      </c>
      <c r="K79" s="2"/>
      <c r="L79" s="10">
        <v>799702.14</v>
      </c>
      <c r="M79" s="10"/>
      <c r="N79" s="10">
        <v>1313477</v>
      </c>
      <c r="O79" s="10"/>
      <c r="P79" s="10">
        <v>93906</v>
      </c>
      <c r="Q79" s="2"/>
      <c r="R79" s="5">
        <v>4.84</v>
      </c>
      <c r="S79" s="2"/>
      <c r="T79" s="19">
        <v>14</v>
      </c>
      <c r="U79" s="2"/>
    </row>
    <row r="80" spans="1:21" x14ac:dyDescent="0.2">
      <c r="A80" s="30"/>
      <c r="B80" s="34" t="s">
        <v>96</v>
      </c>
      <c r="C80" s="2"/>
      <c r="D80" s="59">
        <v>44926</v>
      </c>
      <c r="E80" s="2"/>
      <c r="F80" s="28" t="s">
        <v>89</v>
      </c>
      <c r="G80" s="27" t="s">
        <v>18</v>
      </c>
      <c r="H80" s="36">
        <v>-6</v>
      </c>
      <c r="I80" s="2"/>
      <c r="J80" s="11">
        <v>2177691.23</v>
      </c>
      <c r="K80" s="2"/>
      <c r="L80" s="10">
        <v>2176490.36</v>
      </c>
      <c r="M80" s="10"/>
      <c r="N80" s="10">
        <v>131862</v>
      </c>
      <c r="O80" s="10"/>
      <c r="P80" s="10">
        <v>44023</v>
      </c>
      <c r="Q80" s="2"/>
      <c r="R80" s="5">
        <v>2.02</v>
      </c>
      <c r="S80" s="2"/>
      <c r="T80" s="19">
        <v>3</v>
      </c>
      <c r="U80" s="2"/>
    </row>
    <row r="81" spans="1:21" x14ac:dyDescent="0.2">
      <c r="A81" s="30"/>
      <c r="B81" s="34" t="s">
        <v>95</v>
      </c>
      <c r="C81" s="2"/>
      <c r="D81" s="59">
        <v>44926</v>
      </c>
      <c r="E81" s="2"/>
      <c r="F81" s="28" t="s">
        <v>89</v>
      </c>
      <c r="G81" s="27" t="s">
        <v>18</v>
      </c>
      <c r="H81" s="36">
        <v>-6</v>
      </c>
      <c r="I81" s="2"/>
      <c r="J81" s="11">
        <v>2829108.29</v>
      </c>
      <c r="K81" s="2"/>
      <c r="L81" s="10">
        <v>2829106</v>
      </c>
      <c r="M81" s="10"/>
      <c r="N81" s="10">
        <v>169749</v>
      </c>
      <c r="O81" s="10"/>
      <c r="P81" s="10">
        <v>56724</v>
      </c>
      <c r="Q81" s="2"/>
      <c r="R81" s="5">
        <v>2.0099999999999998</v>
      </c>
      <c r="S81" s="2"/>
      <c r="T81" s="19">
        <v>3</v>
      </c>
      <c r="U81" s="2"/>
    </row>
    <row r="82" spans="1:21" x14ac:dyDescent="0.2">
      <c r="A82" s="30"/>
      <c r="B82" s="34" t="s">
        <v>94</v>
      </c>
      <c r="C82" s="2"/>
      <c r="D82" s="59">
        <v>46387</v>
      </c>
      <c r="E82" s="2"/>
      <c r="F82" s="28" t="s">
        <v>89</v>
      </c>
      <c r="G82" s="27" t="s">
        <v>18</v>
      </c>
      <c r="H82" s="36">
        <v>-6</v>
      </c>
      <c r="I82" s="2"/>
      <c r="J82" s="11">
        <v>5645295.8399999999</v>
      </c>
      <c r="K82" s="2"/>
      <c r="L82" s="10">
        <v>5395174.6500000004</v>
      </c>
      <c r="M82" s="10"/>
      <c r="N82" s="10">
        <v>588839</v>
      </c>
      <c r="O82" s="10"/>
      <c r="P82" s="10">
        <v>84453</v>
      </c>
      <c r="Q82" s="2"/>
      <c r="R82" s="5">
        <v>1.5</v>
      </c>
      <c r="S82" s="2"/>
      <c r="T82" s="19">
        <v>7</v>
      </c>
      <c r="U82" s="2"/>
    </row>
    <row r="83" spans="1:21" x14ac:dyDescent="0.2">
      <c r="A83" s="30"/>
      <c r="B83" s="34" t="s">
        <v>93</v>
      </c>
      <c r="C83" s="2"/>
      <c r="D83" s="59">
        <v>46387</v>
      </c>
      <c r="E83" s="2"/>
      <c r="F83" s="28" t="s">
        <v>89</v>
      </c>
      <c r="G83" s="27" t="s">
        <v>18</v>
      </c>
      <c r="H83" s="36">
        <v>-6</v>
      </c>
      <c r="I83" s="2"/>
      <c r="J83" s="11">
        <v>11495251.76</v>
      </c>
      <c r="K83" s="2"/>
      <c r="L83" s="10">
        <v>11495252.470000001</v>
      </c>
      <c r="M83" s="10"/>
      <c r="N83" s="10">
        <v>689714</v>
      </c>
      <c r="O83" s="10"/>
      <c r="P83" s="10">
        <v>98730</v>
      </c>
      <c r="Q83" s="2"/>
      <c r="R83" s="5">
        <v>0.86</v>
      </c>
      <c r="S83" s="2"/>
      <c r="T83" s="19">
        <v>7</v>
      </c>
      <c r="U83" s="2"/>
    </row>
    <row r="84" spans="1:21" x14ac:dyDescent="0.2">
      <c r="A84" s="30"/>
      <c r="B84" s="34" t="s">
        <v>92</v>
      </c>
      <c r="C84" s="2"/>
      <c r="D84" s="59">
        <v>59171</v>
      </c>
      <c r="E84" s="2"/>
      <c r="F84" s="28" t="s">
        <v>89</v>
      </c>
      <c r="G84" s="27" t="s">
        <v>18</v>
      </c>
      <c r="H84" s="36">
        <v>-6</v>
      </c>
      <c r="I84" s="2"/>
      <c r="J84" s="11">
        <v>1771257</v>
      </c>
      <c r="K84" s="2"/>
      <c r="L84" s="10">
        <v>773575.89</v>
      </c>
      <c r="M84" s="10"/>
      <c r="N84" s="10">
        <v>1103957</v>
      </c>
      <c r="O84" s="10"/>
      <c r="P84" s="10">
        <v>27489</v>
      </c>
      <c r="Q84" s="2"/>
      <c r="R84" s="5">
        <v>1.55</v>
      </c>
      <c r="S84" s="2"/>
      <c r="T84" s="19">
        <v>40.200000000000003</v>
      </c>
      <c r="U84" s="2"/>
    </row>
    <row r="85" spans="1:21" x14ac:dyDescent="0.2">
      <c r="A85" s="30"/>
      <c r="B85" s="34" t="s">
        <v>91</v>
      </c>
      <c r="C85" s="2"/>
      <c r="D85" s="59">
        <v>59171</v>
      </c>
      <c r="E85" s="2"/>
      <c r="F85" s="28" t="s">
        <v>89</v>
      </c>
      <c r="G85" s="27" t="s">
        <v>18</v>
      </c>
      <c r="H85" s="36">
        <v>-6</v>
      </c>
      <c r="I85" s="2"/>
      <c r="J85" s="11">
        <v>14375574</v>
      </c>
      <c r="K85" s="2"/>
      <c r="L85" s="10">
        <v>3273166</v>
      </c>
      <c r="M85" s="10"/>
      <c r="N85" s="10">
        <v>11964942</v>
      </c>
      <c r="O85" s="10"/>
      <c r="P85" s="10">
        <v>296134</v>
      </c>
      <c r="Q85" s="2"/>
      <c r="R85" s="5">
        <v>2.06</v>
      </c>
      <c r="S85" s="2"/>
      <c r="T85" s="19">
        <v>40.4</v>
      </c>
      <c r="U85" s="2"/>
    </row>
    <row r="86" spans="1:21" x14ac:dyDescent="0.2">
      <c r="A86" s="30"/>
      <c r="B86" s="34" t="s">
        <v>90</v>
      </c>
      <c r="C86" s="2"/>
      <c r="D86" s="59">
        <v>59171</v>
      </c>
      <c r="E86" s="2"/>
      <c r="F86" s="28" t="s">
        <v>89</v>
      </c>
      <c r="G86" s="27" t="s">
        <v>18</v>
      </c>
      <c r="H86" s="36">
        <v>-6</v>
      </c>
      <c r="I86" s="2"/>
      <c r="J86" s="11">
        <v>3070929.91</v>
      </c>
      <c r="K86" s="2"/>
      <c r="L86" s="10">
        <v>657238</v>
      </c>
      <c r="M86" s="10"/>
      <c r="N86" s="10">
        <v>2597948</v>
      </c>
      <c r="O86" s="10"/>
      <c r="P86" s="10">
        <v>64348</v>
      </c>
      <c r="Q86" s="2"/>
      <c r="R86" s="5">
        <v>2.1</v>
      </c>
      <c r="S86" s="2"/>
      <c r="T86" s="19">
        <v>40.4</v>
      </c>
      <c r="U86" s="2"/>
    </row>
    <row r="87" spans="1:21" x14ac:dyDescent="0.2">
      <c r="A87" s="30"/>
      <c r="B87" s="2"/>
      <c r="C87" s="2"/>
      <c r="D87" s="59"/>
      <c r="E87" s="2"/>
      <c r="F87" s="20"/>
      <c r="G87" s="27"/>
      <c r="H87" s="12"/>
      <c r="I87" s="2"/>
      <c r="J87" s="26"/>
      <c r="K87" s="2"/>
      <c r="L87" s="25"/>
      <c r="M87" s="10"/>
      <c r="N87" s="25"/>
      <c r="O87" s="10"/>
      <c r="P87" s="25"/>
      <c r="Q87" s="2"/>
      <c r="R87" s="5"/>
      <c r="S87" s="2"/>
      <c r="T87" s="19"/>
      <c r="U87" s="2"/>
    </row>
    <row r="88" spans="1:21" x14ac:dyDescent="0.2">
      <c r="A88" s="30"/>
      <c r="B88" s="2" t="s">
        <v>88</v>
      </c>
      <c r="C88" s="2"/>
      <c r="D88" s="59"/>
      <c r="E88" s="2"/>
      <c r="F88" s="20"/>
      <c r="G88" s="27"/>
      <c r="H88" s="12"/>
      <c r="I88" s="2"/>
      <c r="J88" s="11">
        <f>SUBTOTAL(9,J76:J86)</f>
        <v>52596308.430000007</v>
      </c>
      <c r="K88" s="2"/>
      <c r="L88" s="10">
        <f>SUBTOTAL(9,L76:L86)</f>
        <v>35532075.899999999</v>
      </c>
      <c r="M88" s="10"/>
      <c r="N88" s="10">
        <f>SUBTOTAL(9,N76:N86)</f>
        <v>20556948</v>
      </c>
      <c r="O88" s="10"/>
      <c r="P88" s="10">
        <f>SUBTOTAL(9,P76:P86)</f>
        <v>999288</v>
      </c>
      <c r="Q88" s="2"/>
      <c r="R88" s="5">
        <f>IF(J88="","",ROUND(P88/J88*100,2))</f>
        <v>1.9</v>
      </c>
      <c r="S88" s="2"/>
      <c r="T88" s="19">
        <f>IF(J88="","",IF(P88=0,"",ROUND(N88/P88,1)))</f>
        <v>20.6</v>
      </c>
      <c r="U88" s="2"/>
    </row>
    <row r="89" spans="1:21" ht="12.75" customHeight="1" x14ac:dyDescent="0.2">
      <c r="A89" s="30"/>
      <c r="B89" s="2"/>
      <c r="C89" s="2"/>
      <c r="D89" s="59"/>
      <c r="E89" s="2"/>
      <c r="F89" s="20"/>
      <c r="G89" s="27"/>
      <c r="H89" s="12"/>
      <c r="I89" s="2"/>
      <c r="J89" s="11"/>
      <c r="K89" s="2"/>
      <c r="L89" s="10"/>
      <c r="M89" s="10"/>
      <c r="N89" s="10"/>
      <c r="O89" s="10"/>
      <c r="P89" s="10"/>
      <c r="Q89" s="2"/>
      <c r="R89" s="5"/>
      <c r="S89" s="2"/>
      <c r="T89" s="19"/>
      <c r="U89" s="2"/>
    </row>
    <row r="90" spans="1:21" s="21" customFormat="1" ht="12.75" customHeight="1" x14ac:dyDescent="0.2">
      <c r="A90" s="35" t="s">
        <v>87</v>
      </c>
      <c r="C90" s="13"/>
      <c r="D90" s="61"/>
      <c r="E90" s="13"/>
      <c r="F90" s="24"/>
      <c r="G90" s="35"/>
      <c r="H90" s="18"/>
      <c r="I90" s="13"/>
      <c r="J90" s="23">
        <f>SUBTOTAL(9,J15:J88)</f>
        <v>565455714.9000001</v>
      </c>
      <c r="K90" s="13"/>
      <c r="L90" s="22">
        <f>SUBTOTAL(9,L15:L88)</f>
        <v>250674029.4199999</v>
      </c>
      <c r="M90" s="22"/>
      <c r="N90" s="22">
        <f>SUBTOTAL(9,N15:N88)</f>
        <v>346467073</v>
      </c>
      <c r="O90" s="22"/>
      <c r="P90" s="22">
        <f>SUBTOTAL(9,P15:P88)</f>
        <v>18397949</v>
      </c>
      <c r="Q90" s="13"/>
      <c r="R90" s="15">
        <f>IF(J90="","",ROUND(P90/J90*100,2))</f>
        <v>3.25</v>
      </c>
      <c r="S90" s="13"/>
      <c r="T90" s="14">
        <f>IF(J90="","",IF(P90=0,"",ROUND(N90/P90,1)))</f>
        <v>18.8</v>
      </c>
      <c r="U90" s="13"/>
    </row>
    <row r="91" spans="1:21" ht="12.75" customHeight="1" x14ac:dyDescent="0.2">
      <c r="A91" s="27"/>
      <c r="C91" s="2"/>
      <c r="D91" s="59"/>
      <c r="E91" s="2"/>
      <c r="F91" s="20"/>
      <c r="G91" s="27"/>
      <c r="H91" s="12"/>
      <c r="I91" s="2"/>
      <c r="J91" s="11"/>
      <c r="K91" s="2"/>
      <c r="L91" s="10"/>
      <c r="M91" s="10"/>
      <c r="N91" s="10"/>
      <c r="O91" s="10"/>
      <c r="P91" s="10"/>
      <c r="Q91" s="2"/>
      <c r="R91" s="5"/>
      <c r="S91" s="2"/>
      <c r="T91" s="19"/>
      <c r="U91" s="2"/>
    </row>
    <row r="92" spans="1:21" ht="12.75" customHeight="1" x14ac:dyDescent="0.2">
      <c r="A92" s="27"/>
      <c r="C92" s="2"/>
      <c r="D92" s="59"/>
      <c r="E92" s="2"/>
      <c r="F92" s="20"/>
      <c r="G92" s="27"/>
      <c r="H92" s="12"/>
      <c r="I92" s="2"/>
      <c r="J92" s="11"/>
      <c r="K92" s="2"/>
      <c r="L92" s="10"/>
      <c r="M92" s="10"/>
      <c r="N92" s="10"/>
      <c r="O92" s="10"/>
      <c r="P92" s="10"/>
      <c r="Q92" s="2"/>
      <c r="R92" s="5"/>
      <c r="S92" s="2"/>
      <c r="T92" s="19"/>
      <c r="U92" s="2"/>
    </row>
    <row r="93" spans="1:21" ht="12.75" customHeight="1" x14ac:dyDescent="0.2">
      <c r="A93" s="35" t="s">
        <v>86</v>
      </c>
      <c r="C93" s="2"/>
      <c r="D93" s="59"/>
      <c r="E93" s="2"/>
      <c r="F93" s="20"/>
      <c r="G93" s="27"/>
      <c r="H93" s="12"/>
      <c r="I93" s="2"/>
      <c r="J93" s="11"/>
      <c r="K93" s="2"/>
      <c r="L93" s="10"/>
      <c r="M93" s="10"/>
      <c r="N93" s="10"/>
      <c r="O93" s="10"/>
      <c r="P93" s="10"/>
      <c r="Q93" s="2"/>
      <c r="R93" s="5"/>
      <c r="S93" s="2"/>
      <c r="T93" s="19"/>
      <c r="U93" s="2"/>
    </row>
    <row r="94" spans="1:21" ht="12.75" customHeight="1" x14ac:dyDescent="0.2">
      <c r="A94" s="35"/>
      <c r="C94" s="2"/>
      <c r="D94" s="59"/>
      <c r="E94" s="2"/>
      <c r="F94" s="20"/>
      <c r="G94" s="27"/>
      <c r="H94" s="12"/>
      <c r="I94" s="2"/>
      <c r="J94" s="11"/>
      <c r="K94" s="2"/>
      <c r="L94" s="10"/>
      <c r="M94" s="10"/>
      <c r="N94" s="10"/>
      <c r="O94" s="10"/>
      <c r="P94" s="10"/>
      <c r="Q94" s="2"/>
      <c r="R94" s="5"/>
      <c r="S94" s="2"/>
      <c r="T94" s="19"/>
      <c r="U94" s="2"/>
    </row>
    <row r="95" spans="1:21" ht="12.75" customHeight="1" x14ac:dyDescent="0.2">
      <c r="A95" s="30">
        <v>341</v>
      </c>
      <c r="B95" s="2" t="s">
        <v>23</v>
      </c>
      <c r="C95" s="2"/>
      <c r="D95" s="59"/>
      <c r="E95" s="2"/>
      <c r="F95" s="28"/>
      <c r="G95" s="27"/>
      <c r="H95" s="31"/>
      <c r="I95" s="2"/>
      <c r="J95" s="11"/>
      <c r="K95" s="2"/>
      <c r="L95" s="10"/>
      <c r="M95" s="10"/>
      <c r="N95" s="10"/>
      <c r="O95" s="10"/>
      <c r="P95" s="10"/>
      <c r="Q95" s="2"/>
      <c r="R95" s="5"/>
      <c r="S95" s="2"/>
      <c r="T95" s="19"/>
      <c r="U95" s="2"/>
    </row>
    <row r="96" spans="1:21" x14ac:dyDescent="0.2">
      <c r="A96" s="30"/>
      <c r="B96" s="34" t="s">
        <v>69</v>
      </c>
      <c r="C96" s="2"/>
      <c r="D96" s="59">
        <v>47848</v>
      </c>
      <c r="E96" s="2"/>
      <c r="F96" s="28" t="s">
        <v>85</v>
      </c>
      <c r="G96" s="27" t="s">
        <v>18</v>
      </c>
      <c r="H96" s="36">
        <v>-8</v>
      </c>
      <c r="I96" s="2"/>
      <c r="J96" s="11">
        <v>791864.17</v>
      </c>
      <c r="K96" s="2"/>
      <c r="L96" s="10">
        <v>676484.39</v>
      </c>
      <c r="M96" s="10"/>
      <c r="N96" s="10">
        <v>178729</v>
      </c>
      <c r="O96" s="10"/>
      <c r="P96" s="10">
        <v>16598</v>
      </c>
      <c r="Q96" s="2"/>
      <c r="R96" s="5">
        <v>2.1</v>
      </c>
      <c r="S96" s="2"/>
      <c r="T96" s="19">
        <v>10.8</v>
      </c>
      <c r="U96" s="2"/>
    </row>
    <row r="97" spans="1:21" x14ac:dyDescent="0.2">
      <c r="A97" s="30"/>
      <c r="B97" s="34" t="s">
        <v>68</v>
      </c>
      <c r="C97" s="2"/>
      <c r="D97" s="59">
        <v>57710</v>
      </c>
      <c r="E97" s="2"/>
      <c r="F97" s="28" t="s">
        <v>85</v>
      </c>
      <c r="G97" s="27" t="s">
        <v>18</v>
      </c>
      <c r="H97" s="36">
        <v>-6</v>
      </c>
      <c r="I97" s="2"/>
      <c r="J97" s="11">
        <v>22158133.039999999</v>
      </c>
      <c r="K97" s="2"/>
      <c r="L97" s="10">
        <v>2511850.89</v>
      </c>
      <c r="M97" s="10"/>
      <c r="N97" s="10">
        <v>20975770</v>
      </c>
      <c r="O97" s="10"/>
      <c r="P97" s="10">
        <v>565958</v>
      </c>
      <c r="Q97" s="2"/>
      <c r="R97" s="5">
        <v>2.5499999999999998</v>
      </c>
      <c r="S97" s="2"/>
      <c r="T97" s="19">
        <v>37.1</v>
      </c>
      <c r="U97" s="2"/>
    </row>
    <row r="98" spans="1:21" x14ac:dyDescent="0.2">
      <c r="A98" s="30"/>
      <c r="B98" s="34" t="s">
        <v>67</v>
      </c>
      <c r="C98" s="2"/>
      <c r="D98" s="59">
        <v>58806</v>
      </c>
      <c r="E98" s="2"/>
      <c r="F98" s="28" t="s">
        <v>85</v>
      </c>
      <c r="G98" s="27" t="s">
        <v>18</v>
      </c>
      <c r="H98" s="36">
        <v>-6</v>
      </c>
      <c r="I98" s="2"/>
      <c r="J98" s="11">
        <v>315347.40999999997</v>
      </c>
      <c r="K98" s="2"/>
      <c r="L98" s="10">
        <v>29788</v>
      </c>
      <c r="M98" s="10"/>
      <c r="N98" s="10">
        <v>304480</v>
      </c>
      <c r="O98" s="10"/>
      <c r="P98" s="10">
        <v>7553</v>
      </c>
      <c r="Q98" s="2"/>
      <c r="R98" s="5">
        <v>2.4</v>
      </c>
      <c r="S98" s="2"/>
      <c r="T98" s="19">
        <v>40.299999999999997</v>
      </c>
      <c r="U98" s="2"/>
    </row>
    <row r="99" spans="1:21" x14ac:dyDescent="0.2">
      <c r="A99" s="30"/>
      <c r="B99" s="34" t="s">
        <v>66</v>
      </c>
      <c r="C99" s="2"/>
      <c r="D99" s="59">
        <v>58806</v>
      </c>
      <c r="E99" s="2"/>
      <c r="F99" s="28" t="s">
        <v>85</v>
      </c>
      <c r="G99" s="27" t="s">
        <v>18</v>
      </c>
      <c r="H99" s="36">
        <v>-6</v>
      </c>
      <c r="I99" s="2"/>
      <c r="J99" s="11">
        <v>257181.43</v>
      </c>
      <c r="K99" s="2"/>
      <c r="L99" s="10">
        <v>24321</v>
      </c>
      <c r="M99" s="10"/>
      <c r="N99" s="10">
        <v>248291</v>
      </c>
      <c r="O99" s="10"/>
      <c r="P99" s="10">
        <v>6155</v>
      </c>
      <c r="Q99" s="2"/>
      <c r="R99" s="5">
        <v>2.39</v>
      </c>
      <c r="S99" s="2"/>
      <c r="T99" s="19">
        <v>40.299999999999997</v>
      </c>
      <c r="U99" s="2"/>
    </row>
    <row r="100" spans="1:21" x14ac:dyDescent="0.2">
      <c r="A100" s="30"/>
      <c r="B100" s="34" t="s">
        <v>65</v>
      </c>
      <c r="C100" s="2"/>
      <c r="D100" s="59">
        <v>59171</v>
      </c>
      <c r="E100" s="2"/>
      <c r="F100" s="28" t="s">
        <v>85</v>
      </c>
      <c r="G100" s="27" t="s">
        <v>18</v>
      </c>
      <c r="H100" s="36">
        <v>-6</v>
      </c>
      <c r="I100" s="2"/>
      <c r="J100" s="11">
        <v>206815.08</v>
      </c>
      <c r="K100" s="2"/>
      <c r="L100" s="10">
        <v>18930</v>
      </c>
      <c r="M100" s="10"/>
      <c r="N100" s="10">
        <v>200294</v>
      </c>
      <c r="O100" s="10"/>
      <c r="P100" s="10">
        <v>4855</v>
      </c>
      <c r="Q100" s="2"/>
      <c r="R100" s="5">
        <v>2.35</v>
      </c>
      <c r="S100" s="2"/>
      <c r="T100" s="19">
        <v>41.3</v>
      </c>
      <c r="U100" s="2"/>
    </row>
    <row r="101" spans="1:21" x14ac:dyDescent="0.2">
      <c r="A101" s="30"/>
      <c r="B101" s="34" t="s">
        <v>64</v>
      </c>
      <c r="C101" s="2"/>
      <c r="D101" s="59">
        <v>59171</v>
      </c>
      <c r="E101" s="2"/>
      <c r="F101" s="28" t="s">
        <v>85</v>
      </c>
      <c r="G101" s="27" t="s">
        <v>18</v>
      </c>
      <c r="H101" s="36">
        <v>-6</v>
      </c>
      <c r="I101" s="2"/>
      <c r="J101" s="11">
        <v>237486.2</v>
      </c>
      <c r="K101" s="2"/>
      <c r="L101" s="10">
        <v>19541</v>
      </c>
      <c r="M101" s="10"/>
      <c r="N101" s="10">
        <v>232194</v>
      </c>
      <c r="O101" s="10"/>
      <c r="P101" s="10">
        <v>5630</v>
      </c>
      <c r="Q101" s="2"/>
      <c r="R101" s="5">
        <v>2.37</v>
      </c>
      <c r="S101" s="2"/>
      <c r="T101" s="19">
        <v>41.2</v>
      </c>
      <c r="U101" s="2"/>
    </row>
    <row r="102" spans="1:21" x14ac:dyDescent="0.2">
      <c r="A102" s="30"/>
      <c r="B102" s="34" t="s">
        <v>63</v>
      </c>
      <c r="C102" s="2"/>
      <c r="D102" s="59">
        <v>59171</v>
      </c>
      <c r="E102" s="2"/>
      <c r="F102" s="28" t="s">
        <v>85</v>
      </c>
      <c r="G102" s="27" t="s">
        <v>18</v>
      </c>
      <c r="H102" s="36">
        <v>-7</v>
      </c>
      <c r="I102" s="2"/>
      <c r="J102" s="11">
        <v>18007977.41</v>
      </c>
      <c r="K102" s="2"/>
      <c r="L102" s="10">
        <v>1381319.07</v>
      </c>
      <c r="M102" s="10"/>
      <c r="N102" s="10">
        <v>17887217</v>
      </c>
      <c r="O102" s="10"/>
      <c r="P102" s="10">
        <v>436896</v>
      </c>
      <c r="Q102" s="2"/>
      <c r="R102" s="5">
        <v>2.4300000000000002</v>
      </c>
      <c r="S102" s="2"/>
      <c r="T102" s="19">
        <v>40.9</v>
      </c>
      <c r="U102" s="2"/>
    </row>
    <row r="103" spans="1:21" x14ac:dyDescent="0.2">
      <c r="A103" s="30"/>
      <c r="B103" s="34" t="s">
        <v>62</v>
      </c>
      <c r="C103" s="2"/>
      <c r="D103" s="59">
        <v>49309</v>
      </c>
      <c r="E103" s="2"/>
      <c r="F103" s="28" t="s">
        <v>84</v>
      </c>
      <c r="G103" s="27" t="s">
        <v>18</v>
      </c>
      <c r="H103" s="36">
        <v>0</v>
      </c>
      <c r="I103" s="2"/>
      <c r="J103" s="33">
        <v>91868</v>
      </c>
      <c r="K103" s="2"/>
      <c r="L103" s="32">
        <v>28369</v>
      </c>
      <c r="M103" s="10"/>
      <c r="N103" s="32">
        <v>63499</v>
      </c>
      <c r="O103" s="10"/>
      <c r="P103" s="32">
        <v>4449</v>
      </c>
      <c r="Q103" s="2"/>
      <c r="R103" s="5">
        <v>4.84</v>
      </c>
      <c r="S103" s="2"/>
      <c r="T103" s="19">
        <v>14.3</v>
      </c>
      <c r="U103" s="2"/>
    </row>
    <row r="104" spans="1:21" x14ac:dyDescent="0.2">
      <c r="A104" s="30"/>
      <c r="B104" s="2"/>
      <c r="C104" s="2"/>
      <c r="D104" s="59"/>
      <c r="E104" s="2"/>
      <c r="F104" s="20"/>
      <c r="G104" s="27"/>
      <c r="H104" s="36"/>
      <c r="I104" s="2"/>
      <c r="J104" s="11"/>
      <c r="K104" s="2"/>
      <c r="L104" s="10"/>
      <c r="M104" s="10"/>
      <c r="N104" s="10"/>
      <c r="O104" s="10"/>
      <c r="P104" s="10"/>
      <c r="Q104" s="2"/>
      <c r="R104" s="5"/>
      <c r="S104" s="2"/>
      <c r="T104" s="19"/>
      <c r="U104" s="2"/>
    </row>
    <row r="105" spans="1:21" x14ac:dyDescent="0.2">
      <c r="A105" s="30"/>
      <c r="B105" s="2" t="s">
        <v>83</v>
      </c>
      <c r="C105" s="2"/>
      <c r="D105" s="59"/>
      <c r="E105" s="2"/>
      <c r="F105" s="20"/>
      <c r="G105" s="27"/>
      <c r="H105" s="36"/>
      <c r="I105" s="2"/>
      <c r="J105" s="11">
        <f>SUBTOTAL(9,J96:J103)</f>
        <v>42066672.739999995</v>
      </c>
      <c r="K105" s="2"/>
      <c r="L105" s="10">
        <f>SUBTOTAL(9,L96:L103)</f>
        <v>4690603.3500000006</v>
      </c>
      <c r="M105" s="10"/>
      <c r="N105" s="10">
        <f>SUBTOTAL(9,N96:N103)</f>
        <v>40090474</v>
      </c>
      <c r="O105" s="10"/>
      <c r="P105" s="10">
        <f>SUBTOTAL(9,P96:P103)</f>
        <v>1048094</v>
      </c>
      <c r="Q105" s="2"/>
      <c r="R105" s="5">
        <f>IF(J105="","",ROUND(P105/J105*100,2))</f>
        <v>2.4900000000000002</v>
      </c>
      <c r="S105" s="2"/>
      <c r="T105" s="19">
        <f>IF(J105="","",IF(P105=0,"",ROUND(N105/P105,1)))</f>
        <v>38.299999999999997</v>
      </c>
      <c r="U105" s="2"/>
    </row>
    <row r="106" spans="1:21" x14ac:dyDescent="0.2">
      <c r="A106" s="30"/>
      <c r="B106" s="2"/>
      <c r="C106" s="2"/>
      <c r="D106" s="59"/>
      <c r="E106" s="2"/>
      <c r="F106" s="20"/>
      <c r="G106" s="27"/>
      <c r="H106" s="36"/>
      <c r="I106" s="2"/>
      <c r="J106" s="11"/>
      <c r="K106" s="2"/>
      <c r="L106" s="10"/>
      <c r="M106" s="10"/>
      <c r="N106" s="10"/>
      <c r="O106" s="10"/>
      <c r="P106" s="10"/>
      <c r="Q106" s="2"/>
      <c r="R106" s="5"/>
      <c r="S106" s="2"/>
      <c r="T106" s="19"/>
      <c r="U106" s="2"/>
    </row>
    <row r="107" spans="1:21" x14ac:dyDescent="0.2">
      <c r="A107" s="30">
        <v>342</v>
      </c>
      <c r="B107" s="29" t="s">
        <v>82</v>
      </c>
      <c r="C107" s="2"/>
      <c r="D107" s="59"/>
      <c r="E107" s="2"/>
      <c r="F107" s="20"/>
      <c r="G107" s="27"/>
      <c r="H107" s="36"/>
      <c r="I107" s="2"/>
      <c r="J107" s="11"/>
      <c r="K107" s="2"/>
      <c r="L107" s="10"/>
      <c r="M107" s="10"/>
      <c r="N107" s="10"/>
      <c r="O107" s="10"/>
      <c r="P107" s="10"/>
      <c r="Q107" s="2"/>
      <c r="R107" s="39"/>
      <c r="S107" s="2"/>
      <c r="T107" s="38"/>
      <c r="U107" s="2"/>
    </row>
    <row r="108" spans="1:21" x14ac:dyDescent="0.2">
      <c r="A108" s="30"/>
      <c r="B108" s="34" t="s">
        <v>69</v>
      </c>
      <c r="C108" s="2"/>
      <c r="D108" s="59">
        <v>47848</v>
      </c>
      <c r="E108" s="2"/>
      <c r="F108" s="28" t="s">
        <v>57</v>
      </c>
      <c r="G108" s="27" t="s">
        <v>18</v>
      </c>
      <c r="H108" s="36">
        <v>-8</v>
      </c>
      <c r="I108" s="2"/>
      <c r="J108" s="11">
        <v>511690.65</v>
      </c>
      <c r="K108" s="2"/>
      <c r="L108" s="10">
        <v>480917.9</v>
      </c>
      <c r="M108" s="10"/>
      <c r="N108" s="10">
        <v>71708</v>
      </c>
      <c r="O108" s="10"/>
      <c r="P108" s="10">
        <v>7248</v>
      </c>
      <c r="Q108" s="2"/>
      <c r="R108" s="39">
        <v>1.42</v>
      </c>
      <c r="S108" s="2"/>
      <c r="T108" s="38">
        <v>9.9</v>
      </c>
      <c r="U108" s="2"/>
    </row>
    <row r="109" spans="1:21" x14ac:dyDescent="0.2">
      <c r="A109" s="30"/>
      <c r="B109" s="34" t="s">
        <v>68</v>
      </c>
      <c r="C109" s="2"/>
      <c r="D109" s="59">
        <v>57710</v>
      </c>
      <c r="E109" s="2"/>
      <c r="F109" s="28" t="s">
        <v>57</v>
      </c>
      <c r="G109" s="27" t="s">
        <v>18</v>
      </c>
      <c r="H109" s="36">
        <v>-6</v>
      </c>
      <c r="I109" s="2"/>
      <c r="J109" s="11">
        <v>3768778.49</v>
      </c>
      <c r="K109" s="2"/>
      <c r="L109" s="10">
        <v>541044.92000000004</v>
      </c>
      <c r="M109" s="10"/>
      <c r="N109" s="10">
        <v>3453860</v>
      </c>
      <c r="O109" s="10"/>
      <c r="P109" s="10">
        <v>95879</v>
      </c>
      <c r="Q109" s="2"/>
      <c r="R109" s="39">
        <v>2.54</v>
      </c>
      <c r="S109" s="2"/>
      <c r="T109" s="38">
        <v>36</v>
      </c>
      <c r="U109" s="2"/>
    </row>
    <row r="110" spans="1:21" x14ac:dyDescent="0.2">
      <c r="A110" s="30"/>
      <c r="B110" s="34" t="s">
        <v>63</v>
      </c>
      <c r="C110" s="2"/>
      <c r="D110" s="59">
        <v>59171</v>
      </c>
      <c r="E110" s="2"/>
      <c r="F110" s="28" t="s">
        <v>57</v>
      </c>
      <c r="G110" s="27" t="s">
        <v>18</v>
      </c>
      <c r="H110" s="36">
        <v>-7</v>
      </c>
      <c r="I110" s="2"/>
      <c r="J110" s="33">
        <v>20877427.66</v>
      </c>
      <c r="K110" s="2"/>
      <c r="L110" s="32">
        <v>1344927.59</v>
      </c>
      <c r="M110" s="10"/>
      <c r="N110" s="32">
        <v>20993920</v>
      </c>
      <c r="O110" s="10"/>
      <c r="P110" s="32">
        <v>528536</v>
      </c>
      <c r="Q110" s="2"/>
      <c r="R110" s="39">
        <v>2.5299999999999998</v>
      </c>
      <c r="S110" s="2"/>
      <c r="T110" s="38">
        <v>39.700000000000003</v>
      </c>
      <c r="U110" s="2"/>
    </row>
    <row r="111" spans="1:21" x14ac:dyDescent="0.2">
      <c r="A111" s="30"/>
      <c r="B111" s="29"/>
      <c r="C111" s="2"/>
      <c r="D111" s="59"/>
      <c r="E111" s="2"/>
      <c r="F111" s="20"/>
      <c r="G111" s="27"/>
      <c r="H111" s="36"/>
      <c r="I111" s="2"/>
      <c r="J111" s="11"/>
      <c r="K111" s="2"/>
      <c r="L111" s="10"/>
      <c r="M111" s="10"/>
      <c r="N111" s="10"/>
      <c r="O111" s="10"/>
      <c r="P111" s="10"/>
      <c r="Q111" s="2"/>
      <c r="R111" s="39"/>
      <c r="S111" s="2"/>
      <c r="T111" s="38"/>
      <c r="U111" s="2"/>
    </row>
    <row r="112" spans="1:21" x14ac:dyDescent="0.2">
      <c r="A112" s="30"/>
      <c r="B112" s="2" t="s">
        <v>81</v>
      </c>
      <c r="C112" s="2"/>
      <c r="D112" s="59"/>
      <c r="E112" s="2"/>
      <c r="F112" s="20"/>
      <c r="G112" s="27"/>
      <c r="H112" s="36"/>
      <c r="I112" s="2"/>
      <c r="J112" s="11">
        <f>SUBTOTAL(9,J108:J110)</f>
        <v>25157896.800000001</v>
      </c>
      <c r="K112" s="2"/>
      <c r="L112" s="10">
        <f>SUBTOTAL(9,L108:L110)</f>
        <v>2366890.41</v>
      </c>
      <c r="M112" s="10"/>
      <c r="N112" s="10">
        <f>SUBTOTAL(9,N108:N110)</f>
        <v>24519488</v>
      </c>
      <c r="O112" s="10"/>
      <c r="P112" s="10">
        <f>SUBTOTAL(9,P108:P110)</f>
        <v>631663</v>
      </c>
      <c r="Q112" s="2"/>
      <c r="R112" s="5">
        <f>IF(J112="","",ROUND(P112/J112*100,2))</f>
        <v>2.5099999999999998</v>
      </c>
      <c r="S112" s="2"/>
      <c r="T112" s="19">
        <f>IF(J112="","",IF(P112=0,"",ROUND(N112/P112,1)))</f>
        <v>38.799999999999997</v>
      </c>
      <c r="U112" s="2"/>
    </row>
    <row r="113" spans="1:21" x14ac:dyDescent="0.2">
      <c r="A113" s="30"/>
      <c r="B113" s="29"/>
      <c r="C113" s="2"/>
      <c r="D113" s="59"/>
      <c r="E113" s="2"/>
      <c r="F113" s="20"/>
      <c r="G113" s="27"/>
      <c r="H113" s="36"/>
      <c r="I113" s="2"/>
      <c r="J113" s="11"/>
      <c r="K113" s="2"/>
      <c r="L113" s="10"/>
      <c r="M113" s="10"/>
      <c r="N113" s="10"/>
      <c r="O113" s="10"/>
      <c r="P113" s="10"/>
      <c r="Q113" s="2"/>
      <c r="R113" s="39"/>
      <c r="S113" s="2"/>
      <c r="T113" s="38"/>
      <c r="U113" s="2"/>
    </row>
    <row r="114" spans="1:21" x14ac:dyDescent="0.2">
      <c r="A114" s="30">
        <v>343</v>
      </c>
      <c r="B114" s="29" t="s">
        <v>80</v>
      </c>
      <c r="C114" s="2"/>
      <c r="D114" s="59"/>
      <c r="E114" s="2"/>
      <c r="F114" s="20"/>
      <c r="G114" s="27"/>
      <c r="H114" s="36"/>
      <c r="I114" s="2"/>
      <c r="J114" s="11"/>
      <c r="K114" s="2"/>
      <c r="L114" s="10"/>
      <c r="M114" s="10"/>
      <c r="N114" s="10"/>
      <c r="O114" s="10"/>
      <c r="P114" s="10"/>
      <c r="Q114" s="2"/>
      <c r="R114" s="39"/>
      <c r="S114" s="2"/>
      <c r="T114" s="38"/>
      <c r="U114" s="2"/>
    </row>
    <row r="115" spans="1:21" x14ac:dyDescent="0.2">
      <c r="A115" s="30"/>
      <c r="B115" s="34" t="s">
        <v>68</v>
      </c>
      <c r="C115" s="2"/>
      <c r="D115" s="59">
        <v>57710</v>
      </c>
      <c r="E115" s="2"/>
      <c r="F115" s="28" t="s">
        <v>79</v>
      </c>
      <c r="G115" s="27" t="s">
        <v>18</v>
      </c>
      <c r="H115" s="36">
        <v>-6</v>
      </c>
      <c r="I115" s="2"/>
      <c r="J115" s="11">
        <v>59555058.079999998</v>
      </c>
      <c r="K115" s="2"/>
      <c r="L115" s="10">
        <v>8957442.7699999996</v>
      </c>
      <c r="M115" s="10"/>
      <c r="N115" s="10">
        <v>54170919</v>
      </c>
      <c r="O115" s="10"/>
      <c r="P115" s="10">
        <v>1838029</v>
      </c>
      <c r="Q115" s="2"/>
      <c r="R115" s="39">
        <v>3.09</v>
      </c>
      <c r="S115" s="2"/>
      <c r="T115" s="38">
        <v>29.5</v>
      </c>
      <c r="U115" s="2"/>
    </row>
    <row r="116" spans="1:21" x14ac:dyDescent="0.2">
      <c r="A116" s="30"/>
      <c r="B116" s="34" t="s">
        <v>67</v>
      </c>
      <c r="C116" s="2"/>
      <c r="D116" s="59">
        <v>58806</v>
      </c>
      <c r="E116" s="2"/>
      <c r="F116" s="28" t="s">
        <v>79</v>
      </c>
      <c r="G116" s="27" t="s">
        <v>18</v>
      </c>
      <c r="H116" s="36">
        <v>-6</v>
      </c>
      <c r="I116" s="2"/>
      <c r="J116" s="11">
        <v>74453032.859999999</v>
      </c>
      <c r="K116" s="2"/>
      <c r="L116" s="10">
        <v>8434351</v>
      </c>
      <c r="M116" s="10"/>
      <c r="N116" s="10">
        <v>70485864</v>
      </c>
      <c r="O116" s="10"/>
      <c r="P116" s="10">
        <v>2174179</v>
      </c>
      <c r="Q116" s="2"/>
      <c r="R116" s="39">
        <v>2.92</v>
      </c>
      <c r="S116" s="2"/>
      <c r="T116" s="38">
        <v>32.4</v>
      </c>
      <c r="U116" s="2"/>
    </row>
    <row r="117" spans="1:21" x14ac:dyDescent="0.2">
      <c r="A117" s="30"/>
      <c r="B117" s="34" t="s">
        <v>66</v>
      </c>
      <c r="C117" s="2"/>
      <c r="D117" s="59">
        <v>58806</v>
      </c>
      <c r="E117" s="2"/>
      <c r="F117" s="28" t="s">
        <v>79</v>
      </c>
      <c r="G117" s="27" t="s">
        <v>18</v>
      </c>
      <c r="H117" s="36">
        <v>-6</v>
      </c>
      <c r="I117" s="2"/>
      <c r="J117" s="11">
        <v>69614009.040000007</v>
      </c>
      <c r="K117" s="2"/>
      <c r="L117" s="10">
        <v>7883880</v>
      </c>
      <c r="M117" s="10"/>
      <c r="N117" s="10">
        <v>65906970</v>
      </c>
      <c r="O117" s="10"/>
      <c r="P117" s="10">
        <v>2038250</v>
      </c>
      <c r="Q117" s="2"/>
      <c r="R117" s="39">
        <v>2.93</v>
      </c>
      <c r="S117" s="2"/>
      <c r="T117" s="38">
        <v>32.299999999999997</v>
      </c>
      <c r="U117" s="2"/>
    </row>
    <row r="118" spans="1:21" x14ac:dyDescent="0.2">
      <c r="A118" s="30"/>
      <c r="B118" s="34" t="s">
        <v>65</v>
      </c>
      <c r="C118" s="2"/>
      <c r="D118" s="59">
        <v>59171</v>
      </c>
      <c r="E118" s="2"/>
      <c r="F118" s="28" t="s">
        <v>79</v>
      </c>
      <c r="G118" s="27" t="s">
        <v>18</v>
      </c>
      <c r="H118" s="36">
        <v>-6</v>
      </c>
      <c r="I118" s="2"/>
      <c r="J118" s="11">
        <v>67821208.510000005</v>
      </c>
      <c r="K118" s="2"/>
      <c r="L118" s="10">
        <v>5360075</v>
      </c>
      <c r="M118" s="10"/>
      <c r="N118" s="10">
        <v>66530406</v>
      </c>
      <c r="O118" s="10"/>
      <c r="P118" s="10">
        <v>2028005</v>
      </c>
      <c r="Q118" s="2"/>
      <c r="R118" s="39">
        <v>2.99</v>
      </c>
      <c r="S118" s="2"/>
      <c r="T118" s="38">
        <v>32.799999999999997</v>
      </c>
      <c r="U118" s="2"/>
    </row>
    <row r="119" spans="1:21" x14ac:dyDescent="0.2">
      <c r="A119" s="30"/>
      <c r="B119" s="34" t="s">
        <v>64</v>
      </c>
      <c r="C119" s="2"/>
      <c r="D119" s="59">
        <v>59171</v>
      </c>
      <c r="E119" s="2"/>
      <c r="F119" s="28" t="s">
        <v>79</v>
      </c>
      <c r="G119" s="27" t="s">
        <v>18</v>
      </c>
      <c r="H119" s="36">
        <v>-6</v>
      </c>
      <c r="I119" s="2"/>
      <c r="J119" s="11">
        <v>67154912.569999993</v>
      </c>
      <c r="K119" s="2"/>
      <c r="L119" s="10">
        <v>4746607</v>
      </c>
      <c r="M119" s="10"/>
      <c r="N119" s="10">
        <v>66437600</v>
      </c>
      <c r="O119" s="10"/>
      <c r="P119" s="10">
        <v>2024234</v>
      </c>
      <c r="Q119" s="2"/>
      <c r="R119" s="39">
        <v>3.01</v>
      </c>
      <c r="S119" s="2"/>
      <c r="T119" s="38">
        <v>32.799999999999997</v>
      </c>
      <c r="U119" s="2"/>
    </row>
    <row r="120" spans="1:21" x14ac:dyDescent="0.2">
      <c r="A120" s="30"/>
      <c r="B120" s="34" t="s">
        <v>63</v>
      </c>
      <c r="C120" s="2"/>
      <c r="D120" s="59">
        <v>59171</v>
      </c>
      <c r="E120" s="2"/>
      <c r="F120" s="28" t="s">
        <v>79</v>
      </c>
      <c r="G120" s="27" t="s">
        <v>18</v>
      </c>
      <c r="H120" s="36">
        <v>-7</v>
      </c>
      <c r="I120" s="2"/>
      <c r="J120" s="33">
        <v>33192933.100000001</v>
      </c>
      <c r="K120" s="2"/>
      <c r="L120" s="32">
        <v>3863968.1</v>
      </c>
      <c r="M120" s="10"/>
      <c r="N120" s="32">
        <v>31652470</v>
      </c>
      <c r="O120" s="10"/>
      <c r="P120" s="32">
        <v>983374</v>
      </c>
      <c r="Q120" s="2"/>
      <c r="R120" s="39">
        <v>2.96</v>
      </c>
      <c r="S120" s="2"/>
      <c r="T120" s="38">
        <v>32.200000000000003</v>
      </c>
      <c r="U120" s="2"/>
    </row>
    <row r="121" spans="1:21" x14ac:dyDescent="0.2">
      <c r="A121" s="30"/>
      <c r="B121" s="34"/>
      <c r="C121" s="2"/>
      <c r="D121" s="59"/>
      <c r="E121" s="2"/>
      <c r="F121" s="28"/>
      <c r="G121" s="27"/>
      <c r="H121" s="36"/>
      <c r="I121" s="2"/>
      <c r="J121" s="11"/>
      <c r="K121" s="2"/>
      <c r="L121" s="10"/>
      <c r="M121" s="10"/>
      <c r="N121" s="10"/>
      <c r="O121" s="10"/>
      <c r="P121" s="10"/>
      <c r="Q121" s="2"/>
      <c r="R121" s="39"/>
      <c r="S121" s="2"/>
      <c r="T121" s="38"/>
      <c r="U121" s="2"/>
    </row>
    <row r="122" spans="1:21" x14ac:dyDescent="0.2">
      <c r="A122" s="30"/>
      <c r="B122" s="2" t="s">
        <v>78</v>
      </c>
      <c r="C122" s="2"/>
      <c r="D122" s="59"/>
      <c r="E122" s="2"/>
      <c r="F122" s="20"/>
      <c r="G122" s="27"/>
      <c r="H122" s="36"/>
      <c r="I122" s="2"/>
      <c r="J122" s="11">
        <f>SUBTOTAL(9,J115:J120)</f>
        <v>371791154.16000003</v>
      </c>
      <c r="K122" s="2"/>
      <c r="L122" s="10">
        <f>SUBTOTAL(9,L115:L120)</f>
        <v>39246323.869999997</v>
      </c>
      <c r="M122" s="10"/>
      <c r="N122" s="10">
        <f>SUBTOTAL(9,N115:N120)</f>
        <v>355184229</v>
      </c>
      <c r="O122" s="10"/>
      <c r="P122" s="10">
        <f>SUBTOTAL(9,P115:P120)</f>
        <v>11086071</v>
      </c>
      <c r="Q122" s="2"/>
      <c r="R122" s="5">
        <f>IF(J122="","",ROUND(P122/J122*100,2))</f>
        <v>2.98</v>
      </c>
      <c r="S122" s="2"/>
      <c r="T122" s="19">
        <f>IF(J122="","",IF(P122=0,"",ROUND(N122/P122,1)))</f>
        <v>32</v>
      </c>
      <c r="U122" s="2"/>
    </row>
    <row r="123" spans="1:21" x14ac:dyDescent="0.2">
      <c r="A123" s="30"/>
      <c r="B123" s="29"/>
      <c r="C123" s="2"/>
      <c r="D123" s="59"/>
      <c r="E123" s="2"/>
      <c r="F123" s="20"/>
      <c r="G123" s="27"/>
      <c r="H123" s="36"/>
      <c r="I123" s="2"/>
      <c r="J123" s="11"/>
      <c r="K123" s="2"/>
      <c r="L123" s="10"/>
      <c r="M123" s="10"/>
      <c r="N123" s="10"/>
      <c r="O123" s="10"/>
      <c r="P123" s="10"/>
      <c r="Q123" s="2"/>
      <c r="R123" s="5"/>
      <c r="S123" s="2"/>
      <c r="T123" s="19"/>
      <c r="U123" s="2"/>
    </row>
    <row r="124" spans="1:21" x14ac:dyDescent="0.2">
      <c r="A124" s="30">
        <v>344</v>
      </c>
      <c r="B124" s="2" t="s">
        <v>77</v>
      </c>
      <c r="C124" s="2"/>
      <c r="D124" s="59"/>
      <c r="E124" s="2"/>
      <c r="F124" s="20"/>
      <c r="G124" s="27"/>
      <c r="H124" s="36"/>
      <c r="I124" s="2"/>
      <c r="J124" s="11"/>
      <c r="K124" s="2"/>
      <c r="L124" s="10"/>
      <c r="M124" s="10"/>
      <c r="N124" s="10"/>
      <c r="O124" s="10"/>
      <c r="P124" s="10"/>
      <c r="Q124" s="2"/>
      <c r="R124" s="5"/>
      <c r="S124" s="2"/>
      <c r="T124" s="19"/>
      <c r="U124" s="2"/>
    </row>
    <row r="125" spans="1:21" x14ac:dyDescent="0.2">
      <c r="A125" s="30"/>
      <c r="B125" s="34" t="s">
        <v>69</v>
      </c>
      <c r="C125" s="2"/>
      <c r="D125" s="59">
        <v>47848</v>
      </c>
      <c r="E125" s="2"/>
      <c r="F125" s="28" t="s">
        <v>76</v>
      </c>
      <c r="G125" s="27" t="s">
        <v>18</v>
      </c>
      <c r="H125" s="36">
        <v>-8</v>
      </c>
      <c r="I125" s="2"/>
      <c r="J125" s="11">
        <v>10369392.470000001</v>
      </c>
      <c r="K125" s="2"/>
      <c r="L125" s="10">
        <v>6437801.1399999997</v>
      </c>
      <c r="M125" s="10"/>
      <c r="N125" s="10">
        <v>4761143</v>
      </c>
      <c r="O125" s="10"/>
      <c r="P125" s="10">
        <v>442451</v>
      </c>
      <c r="Q125" s="2"/>
      <c r="R125" s="39">
        <v>4.2699999999999996</v>
      </c>
      <c r="S125" s="2"/>
      <c r="T125" s="38">
        <v>10.8</v>
      </c>
      <c r="U125" s="2"/>
    </row>
    <row r="126" spans="1:21" x14ac:dyDescent="0.2">
      <c r="A126" s="30"/>
      <c r="B126" s="34" t="s">
        <v>68</v>
      </c>
      <c r="C126" s="2"/>
      <c r="D126" s="59">
        <v>57710</v>
      </c>
      <c r="E126" s="2"/>
      <c r="F126" s="28" t="s">
        <v>76</v>
      </c>
      <c r="G126" s="27" t="s">
        <v>18</v>
      </c>
      <c r="H126" s="36">
        <v>-6</v>
      </c>
      <c r="I126" s="2"/>
      <c r="J126" s="11">
        <v>8420577</v>
      </c>
      <c r="K126" s="2"/>
      <c r="L126" s="10">
        <v>977806.33</v>
      </c>
      <c r="M126" s="10"/>
      <c r="N126" s="10">
        <v>7948005</v>
      </c>
      <c r="O126" s="10"/>
      <c r="P126" s="10">
        <v>231923</v>
      </c>
      <c r="Q126" s="2"/>
      <c r="R126" s="39">
        <v>2.75</v>
      </c>
      <c r="S126" s="2"/>
      <c r="T126" s="38">
        <v>34.299999999999997</v>
      </c>
      <c r="U126" s="2"/>
    </row>
    <row r="127" spans="1:21" x14ac:dyDescent="0.2">
      <c r="A127" s="30"/>
      <c r="B127" s="34" t="s">
        <v>67</v>
      </c>
      <c r="C127" s="2"/>
      <c r="D127" s="59">
        <v>58806</v>
      </c>
      <c r="E127" s="2"/>
      <c r="F127" s="28" t="s">
        <v>76</v>
      </c>
      <c r="G127" s="27" t="s">
        <v>18</v>
      </c>
      <c r="H127" s="36">
        <v>-6</v>
      </c>
      <c r="I127" s="2"/>
      <c r="J127" s="11">
        <v>6122690.8899999997</v>
      </c>
      <c r="K127" s="2"/>
      <c r="L127" s="10">
        <v>398681</v>
      </c>
      <c r="M127" s="10"/>
      <c r="N127" s="10">
        <v>6091371</v>
      </c>
      <c r="O127" s="10"/>
      <c r="P127" s="10">
        <v>165547</v>
      </c>
      <c r="Q127" s="2"/>
      <c r="R127" s="39">
        <v>2.7</v>
      </c>
      <c r="S127" s="2"/>
      <c r="T127" s="38">
        <v>36.799999999999997</v>
      </c>
      <c r="U127" s="2"/>
    </row>
    <row r="128" spans="1:21" x14ac:dyDescent="0.2">
      <c r="A128" s="30"/>
      <c r="B128" s="34" t="s">
        <v>66</v>
      </c>
      <c r="C128" s="2"/>
      <c r="D128" s="59">
        <v>58806</v>
      </c>
      <c r="E128" s="2"/>
      <c r="F128" s="28" t="s">
        <v>76</v>
      </c>
      <c r="G128" s="27" t="s">
        <v>18</v>
      </c>
      <c r="H128" s="36">
        <v>-6</v>
      </c>
      <c r="I128" s="2"/>
      <c r="J128" s="11">
        <v>6122690.9000000004</v>
      </c>
      <c r="K128" s="2"/>
      <c r="L128" s="10">
        <v>405064</v>
      </c>
      <c r="M128" s="10"/>
      <c r="N128" s="10">
        <v>6084988</v>
      </c>
      <c r="O128" s="10"/>
      <c r="P128" s="10">
        <v>165464</v>
      </c>
      <c r="Q128" s="2"/>
      <c r="R128" s="39">
        <v>2.7</v>
      </c>
      <c r="S128" s="2"/>
      <c r="T128" s="38">
        <v>36.799999999999997</v>
      </c>
      <c r="U128" s="2"/>
    </row>
    <row r="129" spans="1:21" x14ac:dyDescent="0.2">
      <c r="A129" s="30"/>
      <c r="B129" s="34" t="s">
        <v>65</v>
      </c>
      <c r="C129" s="2"/>
      <c r="D129" s="59">
        <v>59171</v>
      </c>
      <c r="E129" s="2"/>
      <c r="F129" s="28" t="s">
        <v>76</v>
      </c>
      <c r="G129" s="27" t="s">
        <v>18</v>
      </c>
      <c r="H129" s="36">
        <v>-6</v>
      </c>
      <c r="I129" s="2"/>
      <c r="J129" s="11">
        <v>6241096.4299999997</v>
      </c>
      <c r="K129" s="2"/>
      <c r="L129" s="10">
        <v>459179</v>
      </c>
      <c r="M129" s="10"/>
      <c r="N129" s="10">
        <v>6156383</v>
      </c>
      <c r="O129" s="10"/>
      <c r="P129" s="10">
        <v>163335</v>
      </c>
      <c r="Q129" s="2"/>
      <c r="R129" s="39">
        <v>2.62</v>
      </c>
      <c r="S129" s="2"/>
      <c r="T129" s="38">
        <v>37.700000000000003</v>
      </c>
      <c r="U129" s="2"/>
    </row>
    <row r="130" spans="1:21" x14ac:dyDescent="0.2">
      <c r="A130" s="30"/>
      <c r="B130" s="34" t="s">
        <v>64</v>
      </c>
      <c r="C130" s="2"/>
      <c r="D130" s="59">
        <v>59171</v>
      </c>
      <c r="E130" s="2"/>
      <c r="F130" s="28" t="s">
        <v>76</v>
      </c>
      <c r="G130" s="27" t="s">
        <v>18</v>
      </c>
      <c r="H130" s="36">
        <v>-6</v>
      </c>
      <c r="I130" s="2"/>
      <c r="J130" s="11">
        <v>6126227.8899999997</v>
      </c>
      <c r="K130" s="2"/>
      <c r="L130" s="10">
        <v>416026</v>
      </c>
      <c r="M130" s="10"/>
      <c r="N130" s="10">
        <v>6077776</v>
      </c>
      <c r="O130" s="10"/>
      <c r="P130" s="10">
        <v>161282</v>
      </c>
      <c r="Q130" s="2"/>
      <c r="R130" s="39">
        <v>2.63</v>
      </c>
      <c r="S130" s="2"/>
      <c r="T130" s="38">
        <v>37.700000000000003</v>
      </c>
      <c r="U130" s="2"/>
    </row>
    <row r="131" spans="1:21" x14ac:dyDescent="0.2">
      <c r="A131" s="30"/>
      <c r="B131" s="34" t="s">
        <v>63</v>
      </c>
      <c r="C131" s="2"/>
      <c r="D131" s="59">
        <v>59171</v>
      </c>
      <c r="E131" s="2"/>
      <c r="F131" s="28" t="s">
        <v>76</v>
      </c>
      <c r="G131" s="27" t="s">
        <v>18</v>
      </c>
      <c r="H131" s="36">
        <v>-7</v>
      </c>
      <c r="I131" s="2"/>
      <c r="J131" s="11">
        <v>63.16</v>
      </c>
      <c r="K131" s="2"/>
      <c r="L131" s="10">
        <v>10</v>
      </c>
      <c r="M131" s="10"/>
      <c r="N131" s="10">
        <v>58</v>
      </c>
      <c r="O131" s="10"/>
      <c r="P131" s="10">
        <v>2</v>
      </c>
      <c r="Q131" s="2"/>
      <c r="R131" s="39">
        <v>3.17</v>
      </c>
      <c r="S131" s="2"/>
      <c r="T131" s="38">
        <v>29</v>
      </c>
      <c r="U131" s="2"/>
    </row>
    <row r="132" spans="1:21" x14ac:dyDescent="0.2">
      <c r="A132" s="30"/>
      <c r="B132" s="34" t="s">
        <v>62</v>
      </c>
      <c r="C132" s="2"/>
      <c r="D132" s="59">
        <v>49309</v>
      </c>
      <c r="E132" s="2"/>
      <c r="F132" s="28" t="s">
        <v>72</v>
      </c>
      <c r="G132" s="27" t="s">
        <v>18</v>
      </c>
      <c r="H132" s="36">
        <v>0</v>
      </c>
      <c r="I132" s="2"/>
      <c r="J132" s="33">
        <v>1187262</v>
      </c>
      <c r="K132" s="2"/>
      <c r="L132" s="32">
        <v>367724</v>
      </c>
      <c r="M132" s="10"/>
      <c r="N132" s="32">
        <v>819538</v>
      </c>
      <c r="O132" s="10"/>
      <c r="P132" s="32">
        <v>62103</v>
      </c>
      <c r="Q132" s="2"/>
      <c r="R132" s="39">
        <v>5.23</v>
      </c>
      <c r="S132" s="2"/>
      <c r="T132" s="38">
        <v>13.2</v>
      </c>
      <c r="U132" s="2"/>
    </row>
    <row r="133" spans="1:21" x14ac:dyDescent="0.2">
      <c r="A133" s="30"/>
      <c r="B133" s="2"/>
      <c r="C133" s="2"/>
      <c r="D133" s="59"/>
      <c r="E133" s="2"/>
      <c r="F133" s="20"/>
      <c r="G133" s="27"/>
      <c r="H133" s="36"/>
      <c r="I133" s="2"/>
      <c r="J133" s="11"/>
      <c r="K133" s="2"/>
      <c r="L133" s="10"/>
      <c r="M133" s="10"/>
      <c r="N133" s="10"/>
      <c r="O133" s="10"/>
      <c r="P133" s="10"/>
      <c r="Q133" s="2"/>
      <c r="R133" s="39"/>
      <c r="S133" s="2"/>
      <c r="T133" s="38"/>
      <c r="U133" s="2"/>
    </row>
    <row r="134" spans="1:21" x14ac:dyDescent="0.2">
      <c r="A134" s="30"/>
      <c r="B134" s="2" t="s">
        <v>75</v>
      </c>
      <c r="C134" s="2"/>
      <c r="D134" s="59"/>
      <c r="E134" s="2"/>
      <c r="F134" s="20"/>
      <c r="G134" s="27"/>
      <c r="H134" s="36"/>
      <c r="I134" s="2"/>
      <c r="J134" s="11">
        <f>SUBTOTAL(9,J125:J132)</f>
        <v>44590000.739999995</v>
      </c>
      <c r="K134" s="2"/>
      <c r="L134" s="10">
        <f>SUBTOTAL(9,L125:L132)</f>
        <v>9462291.4699999988</v>
      </c>
      <c r="M134" s="10"/>
      <c r="N134" s="10">
        <f>SUBTOTAL(9,N125:N132)</f>
        <v>37939262</v>
      </c>
      <c r="O134" s="10"/>
      <c r="P134" s="10">
        <f>SUBTOTAL(9,P125:P132)</f>
        <v>1392107</v>
      </c>
      <c r="Q134" s="2"/>
      <c r="R134" s="5">
        <f>IF(J134="","",ROUND(P134/J134*100,2))</f>
        <v>3.12</v>
      </c>
      <c r="S134" s="2"/>
      <c r="T134" s="19">
        <f>IF(J134="","",IF(P134=0,"",ROUND(N134/P134,1)))</f>
        <v>27.3</v>
      </c>
      <c r="U134" s="2"/>
    </row>
    <row r="135" spans="1:21" x14ac:dyDescent="0.2">
      <c r="A135" s="30"/>
      <c r="B135" s="2"/>
      <c r="C135" s="2"/>
      <c r="D135" s="59"/>
      <c r="E135" s="2"/>
      <c r="F135" s="20"/>
      <c r="G135" s="27"/>
      <c r="H135" s="36"/>
      <c r="I135" s="2"/>
      <c r="J135" s="11"/>
      <c r="K135" s="2"/>
      <c r="L135" s="10"/>
      <c r="M135" s="10"/>
      <c r="N135" s="10"/>
      <c r="O135" s="10"/>
      <c r="P135" s="10"/>
      <c r="Q135" s="2"/>
      <c r="R135" s="5"/>
      <c r="S135" s="2"/>
      <c r="T135" s="19"/>
      <c r="U135" s="2"/>
    </row>
    <row r="136" spans="1:21" x14ac:dyDescent="0.2">
      <c r="A136" s="30">
        <v>345</v>
      </c>
      <c r="B136" s="2" t="s">
        <v>74</v>
      </c>
      <c r="C136" s="2"/>
      <c r="D136" s="59"/>
      <c r="E136" s="2"/>
      <c r="F136" s="20"/>
      <c r="G136" s="27"/>
      <c r="H136" s="36"/>
      <c r="I136" s="2"/>
      <c r="J136" s="11"/>
      <c r="K136" s="2"/>
      <c r="L136" s="10"/>
      <c r="M136" s="10"/>
      <c r="N136" s="10"/>
      <c r="O136" s="10"/>
      <c r="P136" s="10"/>
      <c r="Q136" s="2"/>
      <c r="R136" s="39"/>
      <c r="S136" s="2"/>
      <c r="T136" s="38"/>
      <c r="U136" s="2"/>
    </row>
    <row r="137" spans="1:21" x14ac:dyDescent="0.2">
      <c r="A137" s="30"/>
      <c r="B137" s="34" t="s">
        <v>69</v>
      </c>
      <c r="C137" s="2"/>
      <c r="D137" s="59">
        <v>47848</v>
      </c>
      <c r="E137" s="2"/>
      <c r="F137" s="28" t="s">
        <v>73</v>
      </c>
      <c r="G137" s="27" t="s">
        <v>18</v>
      </c>
      <c r="H137" s="36">
        <v>-8</v>
      </c>
      <c r="I137" s="2"/>
      <c r="J137" s="11">
        <v>2306860.61</v>
      </c>
      <c r="K137" s="2"/>
      <c r="L137" s="10">
        <v>649417.80000000005</v>
      </c>
      <c r="M137" s="10"/>
      <c r="N137" s="10">
        <v>1841992</v>
      </c>
      <c r="O137" s="10"/>
      <c r="P137" s="10">
        <v>171293</v>
      </c>
      <c r="Q137" s="2"/>
      <c r="R137" s="39">
        <v>7.43</v>
      </c>
      <c r="S137" s="2"/>
      <c r="T137" s="38">
        <v>10.8</v>
      </c>
      <c r="U137" s="2"/>
    </row>
    <row r="138" spans="1:21" x14ac:dyDescent="0.2">
      <c r="A138" s="30"/>
      <c r="B138" s="34" t="s">
        <v>68</v>
      </c>
      <c r="C138" s="2"/>
      <c r="D138" s="59">
        <v>57710</v>
      </c>
      <c r="E138" s="2"/>
      <c r="F138" s="28" t="s">
        <v>73</v>
      </c>
      <c r="G138" s="27" t="s">
        <v>18</v>
      </c>
      <c r="H138" s="36">
        <v>-6</v>
      </c>
      <c r="I138" s="2"/>
      <c r="J138" s="11">
        <v>5186610.54</v>
      </c>
      <c r="K138" s="2"/>
      <c r="L138" s="10">
        <v>834095.9</v>
      </c>
      <c r="M138" s="10"/>
      <c r="N138" s="10">
        <v>4663711</v>
      </c>
      <c r="O138" s="10"/>
      <c r="P138" s="10">
        <v>145846</v>
      </c>
      <c r="Q138" s="2"/>
      <c r="R138" s="39">
        <v>2.81</v>
      </c>
      <c r="S138" s="2"/>
      <c r="T138" s="38">
        <v>32</v>
      </c>
      <c r="U138" s="2"/>
    </row>
    <row r="139" spans="1:21" x14ac:dyDescent="0.2">
      <c r="A139" s="30"/>
      <c r="B139" s="34" t="s">
        <v>67</v>
      </c>
      <c r="C139" s="2"/>
      <c r="D139" s="59">
        <v>58806</v>
      </c>
      <c r="E139" s="2"/>
      <c r="F139" s="28" t="s">
        <v>73</v>
      </c>
      <c r="G139" s="27" t="s">
        <v>18</v>
      </c>
      <c r="H139" s="36">
        <v>-6</v>
      </c>
      <c r="I139" s="2"/>
      <c r="J139" s="11">
        <v>3115518.34</v>
      </c>
      <c r="K139" s="2"/>
      <c r="L139" s="10">
        <v>271886.53999999998</v>
      </c>
      <c r="M139" s="10"/>
      <c r="N139" s="10">
        <v>3030563</v>
      </c>
      <c r="O139" s="10"/>
      <c r="P139" s="10">
        <v>87129</v>
      </c>
      <c r="Q139" s="2"/>
      <c r="R139" s="39">
        <v>2.8</v>
      </c>
      <c r="S139" s="2"/>
      <c r="T139" s="38">
        <v>34.799999999999997</v>
      </c>
      <c r="U139" s="2"/>
    </row>
    <row r="140" spans="1:21" x14ac:dyDescent="0.2">
      <c r="A140" s="30"/>
      <c r="B140" s="34" t="s">
        <v>66</v>
      </c>
      <c r="C140" s="2"/>
      <c r="D140" s="59">
        <v>58806</v>
      </c>
      <c r="E140" s="2"/>
      <c r="F140" s="28" t="s">
        <v>73</v>
      </c>
      <c r="G140" s="27" t="s">
        <v>18</v>
      </c>
      <c r="H140" s="36">
        <v>-6</v>
      </c>
      <c r="I140" s="2"/>
      <c r="J140" s="11">
        <v>3029962.32</v>
      </c>
      <c r="K140" s="2"/>
      <c r="L140" s="10">
        <v>269435.71000000002</v>
      </c>
      <c r="M140" s="10"/>
      <c r="N140" s="10">
        <v>2942324</v>
      </c>
      <c r="O140" s="10"/>
      <c r="P140" s="10">
        <v>84673</v>
      </c>
      <c r="Q140" s="2"/>
      <c r="R140" s="39">
        <v>2.79</v>
      </c>
      <c r="S140" s="2"/>
      <c r="T140" s="38">
        <v>34.700000000000003</v>
      </c>
      <c r="U140" s="2"/>
    </row>
    <row r="141" spans="1:21" x14ac:dyDescent="0.2">
      <c r="A141" s="30"/>
      <c r="B141" s="34" t="s">
        <v>65</v>
      </c>
      <c r="C141" s="2"/>
      <c r="D141" s="59">
        <v>59171</v>
      </c>
      <c r="E141" s="2"/>
      <c r="F141" s="28" t="s">
        <v>73</v>
      </c>
      <c r="G141" s="27" t="s">
        <v>18</v>
      </c>
      <c r="H141" s="36">
        <v>-6</v>
      </c>
      <c r="I141" s="2"/>
      <c r="J141" s="11">
        <v>2686649.68</v>
      </c>
      <c r="K141" s="2"/>
      <c r="L141" s="10">
        <v>192777.03</v>
      </c>
      <c r="M141" s="10"/>
      <c r="N141" s="10">
        <v>2655072</v>
      </c>
      <c r="O141" s="10"/>
      <c r="P141" s="10">
        <v>74780</v>
      </c>
      <c r="Q141" s="2"/>
      <c r="R141" s="39">
        <v>2.78</v>
      </c>
      <c r="S141" s="2"/>
      <c r="T141" s="38">
        <v>35.5</v>
      </c>
      <c r="U141" s="2"/>
    </row>
    <row r="142" spans="1:21" x14ac:dyDescent="0.2">
      <c r="A142" s="30"/>
      <c r="B142" s="34" t="s">
        <v>64</v>
      </c>
      <c r="C142" s="2"/>
      <c r="D142" s="59">
        <v>59171</v>
      </c>
      <c r="E142" s="2"/>
      <c r="F142" s="28" t="s">
        <v>73</v>
      </c>
      <c r="G142" s="27" t="s">
        <v>18</v>
      </c>
      <c r="H142" s="36">
        <v>-6</v>
      </c>
      <c r="I142" s="2"/>
      <c r="J142" s="11">
        <v>2250774.41</v>
      </c>
      <c r="K142" s="2"/>
      <c r="L142" s="10">
        <v>138436.44</v>
      </c>
      <c r="M142" s="10"/>
      <c r="N142" s="10">
        <v>2247384</v>
      </c>
      <c r="O142" s="10"/>
      <c r="P142" s="10">
        <v>63194</v>
      </c>
      <c r="Q142" s="2"/>
      <c r="R142" s="39">
        <v>2.81</v>
      </c>
      <c r="S142" s="2"/>
      <c r="T142" s="38">
        <v>35.6</v>
      </c>
      <c r="U142" s="2"/>
    </row>
    <row r="143" spans="1:21" x14ac:dyDescent="0.2">
      <c r="A143" s="30"/>
      <c r="B143" s="34" t="s">
        <v>63</v>
      </c>
      <c r="C143" s="2"/>
      <c r="D143" s="59">
        <v>59171</v>
      </c>
      <c r="E143" s="2"/>
      <c r="F143" s="28" t="s">
        <v>73</v>
      </c>
      <c r="G143" s="27" t="s">
        <v>18</v>
      </c>
      <c r="H143" s="36">
        <v>-7</v>
      </c>
      <c r="I143" s="2"/>
      <c r="J143" s="11">
        <v>9316080.5600000005</v>
      </c>
      <c r="K143" s="2"/>
      <c r="L143" s="10">
        <v>1059359.5</v>
      </c>
      <c r="M143" s="10"/>
      <c r="N143" s="10">
        <v>8908847</v>
      </c>
      <c r="O143" s="10"/>
      <c r="P143" s="10">
        <v>254615</v>
      </c>
      <c r="Q143" s="2"/>
      <c r="R143" s="39">
        <v>2.73</v>
      </c>
      <c r="S143" s="2"/>
      <c r="T143" s="38">
        <v>35</v>
      </c>
      <c r="U143" s="2"/>
    </row>
    <row r="144" spans="1:21" x14ac:dyDescent="0.2">
      <c r="A144" s="30"/>
      <c r="B144" s="34" t="s">
        <v>62</v>
      </c>
      <c r="C144" s="2"/>
      <c r="D144" s="59">
        <v>49309</v>
      </c>
      <c r="E144" s="2"/>
      <c r="F144" s="28" t="s">
        <v>72</v>
      </c>
      <c r="G144" s="27" t="s">
        <v>18</v>
      </c>
      <c r="H144" s="36">
        <v>0</v>
      </c>
      <c r="I144" s="2"/>
      <c r="J144" s="33">
        <v>167360</v>
      </c>
      <c r="K144" s="2"/>
      <c r="L144" s="32">
        <v>53304</v>
      </c>
      <c r="M144" s="10"/>
      <c r="N144" s="32">
        <v>114056</v>
      </c>
      <c r="O144" s="10"/>
      <c r="P144" s="32">
        <v>8862</v>
      </c>
      <c r="Q144" s="2"/>
      <c r="R144" s="39">
        <v>5.3</v>
      </c>
      <c r="S144" s="2"/>
      <c r="T144" s="38">
        <v>12.9</v>
      </c>
      <c r="U144" s="2"/>
    </row>
    <row r="145" spans="1:21" x14ac:dyDescent="0.2">
      <c r="A145" s="30"/>
      <c r="B145" s="2"/>
      <c r="C145" s="2"/>
      <c r="D145" s="59"/>
      <c r="E145" s="2"/>
      <c r="F145" s="20"/>
      <c r="G145" s="27"/>
      <c r="H145" s="36"/>
      <c r="I145" s="2"/>
      <c r="J145" s="11"/>
      <c r="K145" s="2"/>
      <c r="L145" s="10"/>
      <c r="M145" s="10"/>
      <c r="N145" s="10"/>
      <c r="O145" s="10"/>
      <c r="P145" s="10"/>
      <c r="Q145" s="2"/>
      <c r="R145" s="39"/>
      <c r="S145" s="2"/>
      <c r="T145" s="38"/>
      <c r="U145" s="2"/>
    </row>
    <row r="146" spans="1:21" x14ac:dyDescent="0.2">
      <c r="A146" s="30"/>
      <c r="B146" s="2" t="s">
        <v>71</v>
      </c>
      <c r="C146" s="2"/>
      <c r="D146" s="59"/>
      <c r="E146" s="2"/>
      <c r="F146" s="20"/>
      <c r="G146" s="27"/>
      <c r="H146" s="36"/>
      <c r="I146" s="2"/>
      <c r="J146" s="11">
        <f>SUBTOTAL(9,J137:J144)</f>
        <v>28059816.460000001</v>
      </c>
      <c r="K146" s="2"/>
      <c r="L146" s="10">
        <f>SUBTOTAL(9,L137:L144)</f>
        <v>3468712.92</v>
      </c>
      <c r="M146" s="10"/>
      <c r="N146" s="10">
        <f>SUBTOTAL(9,N137:N144)</f>
        <v>26403949</v>
      </c>
      <c r="O146" s="10"/>
      <c r="P146" s="10">
        <f>SUBTOTAL(9,P137:P144)</f>
        <v>890392</v>
      </c>
      <c r="Q146" s="2"/>
      <c r="R146" s="5">
        <f>IF(J146="","",ROUND(P146/J146*100,2))</f>
        <v>3.17</v>
      </c>
      <c r="S146" s="2"/>
      <c r="T146" s="19">
        <f>IF(J146="","",IF(P146=0,"",ROUND(N146/P146,1)))</f>
        <v>29.7</v>
      </c>
      <c r="U146" s="2"/>
    </row>
    <row r="147" spans="1:21" x14ac:dyDescent="0.2">
      <c r="A147" s="30"/>
      <c r="B147" s="2"/>
      <c r="C147" s="2"/>
      <c r="D147" s="59"/>
      <c r="E147" s="2"/>
      <c r="F147" s="20"/>
      <c r="G147" s="27"/>
      <c r="H147" s="36"/>
      <c r="I147" s="2"/>
      <c r="J147" s="11"/>
      <c r="K147" s="2"/>
      <c r="L147" s="10"/>
      <c r="M147" s="10"/>
      <c r="N147" s="10"/>
      <c r="O147" s="10"/>
      <c r="P147" s="10"/>
      <c r="Q147" s="2"/>
      <c r="R147" s="39"/>
      <c r="S147" s="2"/>
      <c r="T147" s="38"/>
      <c r="U147" s="2"/>
    </row>
    <row r="148" spans="1:21" x14ac:dyDescent="0.2">
      <c r="A148" s="30">
        <v>346</v>
      </c>
      <c r="B148" s="2" t="s">
        <v>70</v>
      </c>
      <c r="C148" s="2"/>
      <c r="D148" s="59"/>
      <c r="E148" s="2"/>
      <c r="F148" s="20"/>
      <c r="G148" s="27"/>
      <c r="H148" s="36"/>
      <c r="I148" s="2"/>
      <c r="J148" s="11"/>
      <c r="K148" s="2"/>
      <c r="L148" s="10"/>
      <c r="M148" s="10"/>
      <c r="N148" s="10"/>
      <c r="O148" s="10"/>
      <c r="P148" s="10"/>
      <c r="Q148" s="2"/>
      <c r="R148" s="5"/>
      <c r="S148" s="2"/>
      <c r="T148" s="19"/>
      <c r="U148" s="2"/>
    </row>
    <row r="149" spans="1:21" x14ac:dyDescent="0.2">
      <c r="A149" s="30"/>
      <c r="B149" s="34" t="s">
        <v>69</v>
      </c>
      <c r="C149" s="2"/>
      <c r="D149" s="59">
        <v>47848</v>
      </c>
      <c r="E149" s="2"/>
      <c r="F149" s="28" t="s">
        <v>57</v>
      </c>
      <c r="G149" s="27" t="s">
        <v>18</v>
      </c>
      <c r="H149" s="36">
        <v>-8</v>
      </c>
      <c r="I149" s="2"/>
      <c r="J149" s="11">
        <v>4170624.14</v>
      </c>
      <c r="K149" s="2"/>
      <c r="L149" s="10">
        <v>4034369.75</v>
      </c>
      <c r="M149" s="10"/>
      <c r="N149" s="10">
        <v>469904</v>
      </c>
      <c r="O149" s="10"/>
      <c r="P149" s="10">
        <v>43243</v>
      </c>
      <c r="Q149" s="2"/>
      <c r="R149" s="39">
        <v>1.04</v>
      </c>
      <c r="S149" s="2"/>
      <c r="T149" s="38">
        <v>10.9</v>
      </c>
      <c r="U149" s="2"/>
    </row>
    <row r="150" spans="1:21" x14ac:dyDescent="0.2">
      <c r="A150" s="30"/>
      <c r="B150" s="34" t="s">
        <v>68</v>
      </c>
      <c r="C150" s="2"/>
      <c r="D150" s="59">
        <v>57710</v>
      </c>
      <c r="E150" s="2"/>
      <c r="F150" s="28" t="s">
        <v>57</v>
      </c>
      <c r="G150" s="27" t="s">
        <v>18</v>
      </c>
      <c r="H150" s="36">
        <v>-6</v>
      </c>
      <c r="I150" s="2"/>
      <c r="J150" s="11">
        <v>410060</v>
      </c>
      <c r="K150" s="2"/>
      <c r="L150" s="10">
        <v>62171.42</v>
      </c>
      <c r="M150" s="10"/>
      <c r="N150" s="10">
        <v>372492</v>
      </c>
      <c r="O150" s="10"/>
      <c r="P150" s="10">
        <v>10363</v>
      </c>
      <c r="Q150" s="2"/>
      <c r="R150" s="39">
        <v>2.5299999999999998</v>
      </c>
      <c r="S150" s="2"/>
      <c r="T150" s="38">
        <v>35.9</v>
      </c>
      <c r="U150" s="2"/>
    </row>
    <row r="151" spans="1:21" x14ac:dyDescent="0.2">
      <c r="A151" s="30"/>
      <c r="B151" s="34" t="s">
        <v>67</v>
      </c>
      <c r="C151" s="2"/>
      <c r="D151" s="59">
        <v>58806</v>
      </c>
      <c r="E151" s="2"/>
      <c r="F151" s="28" t="s">
        <v>57</v>
      </c>
      <c r="G151" s="27" t="s">
        <v>18</v>
      </c>
      <c r="H151" s="36">
        <v>-6</v>
      </c>
      <c r="I151" s="2"/>
      <c r="J151" s="11">
        <v>297568.8</v>
      </c>
      <c r="K151" s="2"/>
      <c r="L151" s="10">
        <v>32998.71</v>
      </c>
      <c r="M151" s="10"/>
      <c r="N151" s="10">
        <v>282424</v>
      </c>
      <c r="O151" s="10"/>
      <c r="P151" s="10">
        <v>7240</v>
      </c>
      <c r="Q151" s="2"/>
      <c r="R151" s="39">
        <v>2.4300000000000002</v>
      </c>
      <c r="S151" s="2"/>
      <c r="T151" s="38">
        <v>39</v>
      </c>
      <c r="U151" s="2"/>
    </row>
    <row r="152" spans="1:21" x14ac:dyDescent="0.2">
      <c r="A152" s="30"/>
      <c r="B152" s="34" t="s">
        <v>66</v>
      </c>
      <c r="C152" s="2"/>
      <c r="D152" s="59">
        <v>58806</v>
      </c>
      <c r="E152" s="2"/>
      <c r="F152" s="28" t="s">
        <v>57</v>
      </c>
      <c r="G152" s="27" t="s">
        <v>18</v>
      </c>
      <c r="H152" s="36">
        <v>-6</v>
      </c>
      <c r="I152" s="2"/>
      <c r="J152" s="11">
        <v>275750.74</v>
      </c>
      <c r="K152" s="2"/>
      <c r="L152" s="10">
        <v>31927.39</v>
      </c>
      <c r="M152" s="10"/>
      <c r="N152" s="10">
        <v>260368</v>
      </c>
      <c r="O152" s="10"/>
      <c r="P152" s="10">
        <v>6679</v>
      </c>
      <c r="Q152" s="2"/>
      <c r="R152" s="39">
        <v>2.42</v>
      </c>
      <c r="S152" s="2"/>
      <c r="T152" s="38">
        <v>39</v>
      </c>
      <c r="U152" s="2"/>
    </row>
    <row r="153" spans="1:21" x14ac:dyDescent="0.2">
      <c r="A153" s="30"/>
      <c r="B153" s="34" t="s">
        <v>65</v>
      </c>
      <c r="C153" s="2"/>
      <c r="D153" s="59">
        <v>59171</v>
      </c>
      <c r="E153" s="2"/>
      <c r="F153" s="28" t="s">
        <v>57</v>
      </c>
      <c r="G153" s="27" t="s">
        <v>18</v>
      </c>
      <c r="H153" s="36">
        <v>-6</v>
      </c>
      <c r="I153" s="2"/>
      <c r="J153" s="11">
        <v>229358.35</v>
      </c>
      <c r="K153" s="2"/>
      <c r="L153" s="10">
        <v>21830.74</v>
      </c>
      <c r="M153" s="10"/>
      <c r="N153" s="10">
        <v>221289</v>
      </c>
      <c r="O153" s="10"/>
      <c r="P153" s="10">
        <v>5557</v>
      </c>
      <c r="Q153" s="2"/>
      <c r="R153" s="39">
        <v>2.42</v>
      </c>
      <c r="S153" s="2"/>
      <c r="T153" s="38">
        <v>39.799999999999997</v>
      </c>
      <c r="U153" s="2"/>
    </row>
    <row r="154" spans="1:21" x14ac:dyDescent="0.2">
      <c r="A154" s="30"/>
      <c r="B154" s="34" t="s">
        <v>64</v>
      </c>
      <c r="C154" s="2"/>
      <c r="D154" s="59">
        <v>59171</v>
      </c>
      <c r="E154" s="2"/>
      <c r="F154" s="28" t="s">
        <v>57</v>
      </c>
      <c r="G154" s="27" t="s">
        <v>18</v>
      </c>
      <c r="H154" s="36">
        <v>-6</v>
      </c>
      <c r="I154" s="2"/>
      <c r="J154" s="11">
        <v>231227.68</v>
      </c>
      <c r="K154" s="2"/>
      <c r="L154" s="10">
        <v>19537.77</v>
      </c>
      <c r="M154" s="10"/>
      <c r="N154" s="10">
        <v>225564</v>
      </c>
      <c r="O154" s="10"/>
      <c r="P154" s="10">
        <v>5662</v>
      </c>
      <c r="Q154" s="2"/>
      <c r="R154" s="39">
        <v>2.4500000000000002</v>
      </c>
      <c r="S154" s="2"/>
      <c r="T154" s="38">
        <v>39.799999999999997</v>
      </c>
      <c r="U154" s="2"/>
    </row>
    <row r="155" spans="1:21" x14ac:dyDescent="0.2">
      <c r="A155" s="30"/>
      <c r="B155" s="34" t="s">
        <v>63</v>
      </c>
      <c r="C155" s="2"/>
      <c r="D155" s="59">
        <v>59171</v>
      </c>
      <c r="E155" s="2"/>
      <c r="F155" s="28" t="s">
        <v>57</v>
      </c>
      <c r="G155" s="27" t="s">
        <v>18</v>
      </c>
      <c r="H155" s="36">
        <v>-7</v>
      </c>
      <c r="I155" s="2"/>
      <c r="J155" s="33">
        <v>740931.13</v>
      </c>
      <c r="K155" s="2"/>
      <c r="L155" s="32">
        <v>126521.8</v>
      </c>
      <c r="M155" s="10"/>
      <c r="N155" s="32">
        <v>666275</v>
      </c>
      <c r="O155" s="10"/>
      <c r="P155" s="32">
        <v>16903</v>
      </c>
      <c r="Q155" s="2"/>
      <c r="R155" s="39">
        <v>2.2799999999999998</v>
      </c>
      <c r="S155" s="2"/>
      <c r="T155" s="38">
        <v>39.4</v>
      </c>
      <c r="U155" s="2"/>
    </row>
    <row r="156" spans="1:21" x14ac:dyDescent="0.2">
      <c r="A156" s="30"/>
      <c r="B156" s="2"/>
      <c r="C156" s="2"/>
      <c r="D156" s="59"/>
      <c r="E156" s="2"/>
      <c r="F156" s="20"/>
      <c r="G156" s="27"/>
      <c r="H156" s="36"/>
      <c r="I156" s="2"/>
      <c r="J156" s="11"/>
      <c r="K156" s="2"/>
      <c r="L156" s="10"/>
      <c r="M156" s="10"/>
      <c r="N156" s="10"/>
      <c r="O156" s="10"/>
      <c r="P156" s="10"/>
      <c r="Q156" s="2"/>
      <c r="R156" s="5"/>
      <c r="S156" s="2"/>
      <c r="T156" s="19"/>
      <c r="U156" s="2"/>
    </row>
    <row r="157" spans="1:21" x14ac:dyDescent="0.2">
      <c r="A157" s="30"/>
      <c r="B157" s="2" t="s">
        <v>61</v>
      </c>
      <c r="C157" s="2"/>
      <c r="D157" s="59"/>
      <c r="E157" s="2"/>
      <c r="F157" s="20"/>
      <c r="G157" s="27"/>
      <c r="H157" s="36"/>
      <c r="I157" s="2"/>
      <c r="J157" s="11">
        <f>SUBTOTAL(9,J149:J155)</f>
        <v>6355520.8399999999</v>
      </c>
      <c r="K157" s="2"/>
      <c r="L157" s="10">
        <f>SUBTOTAL(9,L149:L155)</f>
        <v>4329357.58</v>
      </c>
      <c r="M157" s="10"/>
      <c r="N157" s="10">
        <f>SUBTOTAL(9,N149:N155)</f>
        <v>2498316</v>
      </c>
      <c r="O157" s="10"/>
      <c r="P157" s="10">
        <f>SUBTOTAL(9,P149:P155)</f>
        <v>95647</v>
      </c>
      <c r="Q157" s="2"/>
      <c r="R157" s="5">
        <f>IF(J157="","",ROUND(P157/J157*100,2))</f>
        <v>1.5</v>
      </c>
      <c r="S157" s="2"/>
      <c r="T157" s="19">
        <f>IF(J157="","",IF(P157=0,"",ROUND(N157/P157,1)))</f>
        <v>26.1</v>
      </c>
      <c r="U157" s="2"/>
    </row>
    <row r="158" spans="1:21" x14ac:dyDescent="0.2">
      <c r="A158" s="30"/>
      <c r="B158" s="2"/>
      <c r="C158" s="2"/>
      <c r="D158" s="59"/>
      <c r="E158" s="2"/>
      <c r="F158" s="20"/>
      <c r="G158" s="27"/>
      <c r="H158" s="36"/>
      <c r="I158" s="2"/>
      <c r="J158" s="11"/>
      <c r="K158" s="2"/>
      <c r="L158" s="10"/>
      <c r="M158" s="10"/>
      <c r="N158" s="10"/>
      <c r="O158" s="10"/>
      <c r="P158" s="10"/>
      <c r="Q158" s="2"/>
      <c r="R158" s="5"/>
      <c r="S158" s="2"/>
      <c r="T158" s="19"/>
      <c r="U158" s="2"/>
    </row>
    <row r="159" spans="1:21" s="21" customFormat="1" x14ac:dyDescent="0.2">
      <c r="A159" s="35" t="s">
        <v>60</v>
      </c>
      <c r="B159" s="13"/>
      <c r="C159" s="13"/>
      <c r="D159" s="61"/>
      <c r="E159" s="13"/>
      <c r="F159" s="24"/>
      <c r="G159" s="35"/>
      <c r="H159" s="36"/>
      <c r="I159" s="13"/>
      <c r="J159" s="23">
        <f>SUBTOTAL(9,J96:J157)</f>
        <v>518021061.74000007</v>
      </c>
      <c r="K159" s="13"/>
      <c r="L159" s="22">
        <f>SUBTOTAL(9,L96:L157)</f>
        <v>63564179.600000001</v>
      </c>
      <c r="M159" s="22"/>
      <c r="N159" s="22">
        <f>SUBTOTAL(9,N96:N157)</f>
        <v>486635718</v>
      </c>
      <c r="O159" s="22"/>
      <c r="P159" s="22">
        <f>SUBTOTAL(9,P96:P157)</f>
        <v>15143974</v>
      </c>
      <c r="Q159" s="13"/>
      <c r="R159" s="15">
        <f>IF(J159="","",ROUND(P159/J159*100,2))</f>
        <v>2.92</v>
      </c>
      <c r="S159" s="13"/>
      <c r="T159" s="14">
        <f>IF(J159="","",IF(P159=0,"",ROUND(N159/P159,1)))</f>
        <v>32.1</v>
      </c>
      <c r="U159" s="13"/>
    </row>
    <row r="160" spans="1:21" x14ac:dyDescent="0.2">
      <c r="A160" s="35"/>
      <c r="B160" s="13"/>
      <c r="C160" s="2"/>
      <c r="D160" s="59"/>
      <c r="E160" s="2"/>
      <c r="F160" s="20"/>
      <c r="G160" s="27"/>
      <c r="H160" s="36"/>
      <c r="I160" s="2"/>
      <c r="J160" s="11"/>
      <c r="K160" s="2"/>
      <c r="L160" s="10"/>
      <c r="M160" s="10"/>
      <c r="N160" s="10"/>
      <c r="O160" s="10"/>
      <c r="P160" s="10"/>
      <c r="Q160" s="2"/>
      <c r="R160" s="5"/>
      <c r="S160" s="2"/>
      <c r="T160" s="19"/>
      <c r="U160" s="2"/>
    </row>
    <row r="161" spans="1:21" x14ac:dyDescent="0.2">
      <c r="A161" s="27"/>
      <c r="B161" s="2"/>
      <c r="C161" s="2"/>
      <c r="D161" s="59"/>
      <c r="E161" s="2"/>
      <c r="F161" s="20"/>
      <c r="G161" s="27"/>
      <c r="H161" s="36"/>
      <c r="I161" s="2"/>
      <c r="J161" s="11"/>
      <c r="K161" s="2"/>
      <c r="L161" s="10"/>
      <c r="M161" s="10"/>
      <c r="N161" s="10"/>
      <c r="O161" s="10"/>
      <c r="P161" s="10"/>
      <c r="Q161" s="2"/>
      <c r="R161" s="5"/>
      <c r="S161" s="2"/>
      <c r="T161" s="19"/>
      <c r="U161" s="2"/>
    </row>
    <row r="162" spans="1:21" x14ac:dyDescent="0.2">
      <c r="A162" s="35" t="s">
        <v>59</v>
      </c>
      <c r="B162" s="13"/>
      <c r="C162" s="2"/>
      <c r="D162" s="59"/>
      <c r="E162" s="2"/>
      <c r="F162" s="20"/>
      <c r="G162" s="27"/>
      <c r="H162" s="36"/>
      <c r="I162" s="2"/>
      <c r="J162" s="11"/>
      <c r="K162" s="2"/>
      <c r="L162" s="10"/>
      <c r="M162" s="10"/>
      <c r="N162" s="10"/>
      <c r="O162" s="10"/>
      <c r="P162" s="10"/>
      <c r="Q162" s="2"/>
      <c r="R162" s="5"/>
      <c r="S162" s="2"/>
      <c r="T162" s="19"/>
      <c r="U162" s="2"/>
    </row>
    <row r="163" spans="1:21" x14ac:dyDescent="0.2">
      <c r="A163" s="35"/>
      <c r="B163" s="13"/>
      <c r="C163" s="2"/>
      <c r="D163" s="59"/>
      <c r="E163" s="2"/>
      <c r="F163" s="20"/>
      <c r="G163" s="27"/>
      <c r="H163" s="36"/>
      <c r="I163" s="2"/>
      <c r="J163" s="11"/>
      <c r="K163" s="2"/>
      <c r="L163" s="10"/>
      <c r="M163" s="10"/>
      <c r="N163" s="10"/>
      <c r="O163" s="10"/>
      <c r="P163" s="10"/>
      <c r="Q163" s="2"/>
      <c r="R163" s="5"/>
      <c r="S163" s="2"/>
      <c r="T163" s="19"/>
      <c r="U163" s="2"/>
    </row>
    <row r="164" spans="1:21" x14ac:dyDescent="0.2">
      <c r="A164" s="30">
        <v>350.1</v>
      </c>
      <c r="B164" s="2" t="s">
        <v>48</v>
      </c>
      <c r="C164" s="2"/>
      <c r="D164" s="59"/>
      <c r="E164" s="2"/>
      <c r="F164" s="28" t="s">
        <v>58</v>
      </c>
      <c r="G164" s="27"/>
      <c r="H164" s="36">
        <v>0</v>
      </c>
      <c r="I164" s="2"/>
      <c r="J164" s="11">
        <v>18917746.379999999</v>
      </c>
      <c r="K164" s="2"/>
      <c r="L164" s="10">
        <v>6016208</v>
      </c>
      <c r="M164" s="10"/>
      <c r="N164" s="10">
        <v>12901538</v>
      </c>
      <c r="O164" s="10"/>
      <c r="P164" s="10">
        <v>192753</v>
      </c>
      <c r="Q164" s="2"/>
      <c r="R164" s="39">
        <v>1.02</v>
      </c>
      <c r="S164" s="2"/>
      <c r="T164" s="38">
        <v>66.900000000000006</v>
      </c>
      <c r="U164" s="2"/>
    </row>
    <row r="165" spans="1:21" x14ac:dyDescent="0.2">
      <c r="A165" s="50">
        <v>350.1</v>
      </c>
      <c r="B165" s="51" t="s">
        <v>146</v>
      </c>
      <c r="C165" s="51"/>
      <c r="D165" s="59">
        <v>52596</v>
      </c>
      <c r="E165" s="51"/>
      <c r="F165" s="52" t="s">
        <v>147</v>
      </c>
      <c r="G165" s="53" t="s">
        <v>18</v>
      </c>
      <c r="H165" s="36">
        <v>0</v>
      </c>
      <c r="I165" s="51"/>
      <c r="J165" s="54">
        <v>16824155.75</v>
      </c>
      <c r="K165" s="51"/>
      <c r="L165" s="55">
        <v>1540524</v>
      </c>
      <c r="M165" s="55"/>
      <c r="N165" s="55">
        <v>15283632</v>
      </c>
      <c r="O165" s="55"/>
      <c r="P165" s="55">
        <v>636818</v>
      </c>
      <c r="Q165" s="51"/>
      <c r="R165" s="56">
        <v>3.79</v>
      </c>
      <c r="S165" s="51"/>
      <c r="T165" s="57">
        <v>24</v>
      </c>
      <c r="U165" s="2"/>
    </row>
    <row r="166" spans="1:21" x14ac:dyDescent="0.2">
      <c r="A166" s="30">
        <v>352</v>
      </c>
      <c r="B166" s="2" t="s">
        <v>23</v>
      </c>
      <c r="C166" s="2"/>
      <c r="D166" s="59"/>
      <c r="E166" s="2"/>
      <c r="F166" s="28" t="s">
        <v>55</v>
      </c>
      <c r="G166" s="27"/>
      <c r="H166" s="36">
        <v>-5</v>
      </c>
      <c r="I166" s="2"/>
      <c r="J166" s="11">
        <v>12463442.58</v>
      </c>
      <c r="K166" s="2"/>
      <c r="L166" s="10">
        <v>4224229.18</v>
      </c>
      <c r="M166" s="10"/>
      <c r="N166" s="10">
        <v>8862386</v>
      </c>
      <c r="O166" s="10"/>
      <c r="P166" s="10">
        <v>144867</v>
      </c>
      <c r="Q166" s="2"/>
      <c r="R166" s="5">
        <v>1.1599999999999999</v>
      </c>
      <c r="S166" s="2"/>
      <c r="T166" s="19">
        <v>61.2</v>
      </c>
      <c r="U166" s="2"/>
    </row>
    <row r="167" spans="1:21" x14ac:dyDescent="0.2">
      <c r="A167" s="30">
        <v>353</v>
      </c>
      <c r="B167" s="2" t="s">
        <v>45</v>
      </c>
      <c r="C167" s="2"/>
      <c r="D167" s="59"/>
      <c r="E167" s="2"/>
      <c r="F167" s="28" t="s">
        <v>57</v>
      </c>
      <c r="G167" s="27"/>
      <c r="H167" s="36">
        <v>-5</v>
      </c>
      <c r="J167" s="11">
        <v>188643565.69999999</v>
      </c>
      <c r="K167" s="2"/>
      <c r="L167" s="10">
        <v>88164203.209999993</v>
      </c>
      <c r="M167" s="10"/>
      <c r="N167" s="10">
        <v>109911541</v>
      </c>
      <c r="O167" s="10"/>
      <c r="P167" s="10">
        <v>2948962</v>
      </c>
      <c r="Q167" s="2"/>
      <c r="R167" s="5">
        <v>1.56</v>
      </c>
      <c r="S167" s="2"/>
      <c r="T167" s="19">
        <v>37.299999999999997</v>
      </c>
      <c r="U167" s="2"/>
    </row>
    <row r="168" spans="1:21" x14ac:dyDescent="0.2">
      <c r="A168" s="30">
        <v>354</v>
      </c>
      <c r="B168" s="2" t="s">
        <v>56</v>
      </c>
      <c r="C168" s="2"/>
      <c r="D168" s="59"/>
      <c r="E168" s="2"/>
      <c r="F168" s="28" t="s">
        <v>55</v>
      </c>
      <c r="G168" s="27"/>
      <c r="H168" s="36">
        <v>-10</v>
      </c>
      <c r="I168" s="2"/>
      <c r="J168" s="11">
        <v>30170781.59</v>
      </c>
      <c r="K168" s="2"/>
      <c r="L168" s="10">
        <v>14800075.289999999</v>
      </c>
      <c r="M168" s="10"/>
      <c r="N168" s="10">
        <v>18387784</v>
      </c>
      <c r="O168" s="10"/>
      <c r="P168" s="10">
        <v>359891</v>
      </c>
      <c r="Q168" s="2"/>
      <c r="R168" s="5">
        <v>1.19</v>
      </c>
      <c r="S168" s="2"/>
      <c r="T168" s="19">
        <v>51.1</v>
      </c>
      <c r="U168" s="2"/>
    </row>
    <row r="169" spans="1:21" x14ac:dyDescent="0.2">
      <c r="A169" s="30">
        <v>355</v>
      </c>
      <c r="B169" s="2" t="s">
        <v>54</v>
      </c>
      <c r="C169" s="2"/>
      <c r="D169" s="59"/>
      <c r="E169" s="2"/>
      <c r="F169" s="28" t="s">
        <v>53</v>
      </c>
      <c r="G169" s="27"/>
      <c r="H169" s="36">
        <v>-20</v>
      </c>
      <c r="I169" s="2"/>
      <c r="J169" s="11">
        <v>163484540.27000001</v>
      </c>
      <c r="K169" s="2"/>
      <c r="L169" s="10">
        <v>64248195.340000004</v>
      </c>
      <c r="M169" s="10"/>
      <c r="N169" s="10">
        <v>131933253</v>
      </c>
      <c r="O169" s="10"/>
      <c r="P169" s="10">
        <v>3115165</v>
      </c>
      <c r="Q169" s="2"/>
      <c r="R169" s="5">
        <v>1.91</v>
      </c>
      <c r="S169" s="2"/>
      <c r="T169" s="19">
        <v>42.4</v>
      </c>
      <c r="U169" s="2"/>
    </row>
    <row r="170" spans="1:21" x14ac:dyDescent="0.2">
      <c r="A170" s="30">
        <v>356</v>
      </c>
      <c r="B170" s="2" t="s">
        <v>41</v>
      </c>
      <c r="C170" s="2"/>
      <c r="D170" s="59"/>
      <c r="E170" s="2"/>
      <c r="F170" s="28" t="s">
        <v>52</v>
      </c>
      <c r="G170" s="27"/>
      <c r="H170" s="36">
        <v>-15</v>
      </c>
      <c r="I170" s="2"/>
      <c r="J170" s="11">
        <v>98265748.680000007</v>
      </c>
      <c r="K170" s="2"/>
      <c r="L170" s="10">
        <v>54924538.960000001</v>
      </c>
      <c r="M170" s="10"/>
      <c r="N170" s="10">
        <v>58081072</v>
      </c>
      <c r="O170" s="10"/>
      <c r="P170" s="10">
        <v>1579563</v>
      </c>
      <c r="Q170" s="2"/>
      <c r="R170" s="5">
        <v>1.61</v>
      </c>
      <c r="S170" s="2"/>
      <c r="T170" s="19">
        <v>36.799999999999997</v>
      </c>
      <c r="U170" s="2"/>
    </row>
    <row r="171" spans="1:21" x14ac:dyDescent="0.2">
      <c r="A171" s="30">
        <v>359</v>
      </c>
      <c r="B171" s="2" t="s">
        <v>51</v>
      </c>
      <c r="C171" s="2"/>
      <c r="D171" s="59"/>
      <c r="E171" s="2"/>
      <c r="F171" s="28" t="s">
        <v>46</v>
      </c>
      <c r="G171" s="27"/>
      <c r="H171" s="36">
        <v>0</v>
      </c>
      <c r="I171" s="2"/>
      <c r="J171" s="33">
        <v>3573352.94</v>
      </c>
      <c r="K171" s="2"/>
      <c r="L171" s="32">
        <v>662950.61</v>
      </c>
      <c r="M171" s="10"/>
      <c r="N171" s="32">
        <v>2910402</v>
      </c>
      <c r="O171" s="10"/>
      <c r="P171" s="32">
        <v>45874</v>
      </c>
      <c r="Q171" s="2"/>
      <c r="R171" s="5">
        <v>1.28</v>
      </c>
      <c r="S171" s="2"/>
      <c r="T171" s="19">
        <v>63.4</v>
      </c>
      <c r="U171" s="2"/>
    </row>
    <row r="172" spans="1:21" x14ac:dyDescent="0.2">
      <c r="A172" s="30"/>
      <c r="B172" s="2"/>
      <c r="C172" s="2"/>
      <c r="D172" s="59"/>
      <c r="E172" s="2"/>
      <c r="F172" s="20"/>
      <c r="G172" s="27"/>
      <c r="H172" s="36"/>
      <c r="I172" s="2"/>
      <c r="J172" s="11"/>
      <c r="K172" s="2"/>
      <c r="L172" s="10"/>
      <c r="M172" s="10"/>
      <c r="N172" s="10"/>
      <c r="O172" s="10"/>
      <c r="P172" s="10"/>
      <c r="Q172" s="2"/>
      <c r="R172" s="5"/>
      <c r="S172" s="2"/>
      <c r="T172" s="19"/>
      <c r="U172" s="2"/>
    </row>
    <row r="173" spans="1:21" x14ac:dyDescent="0.2">
      <c r="A173" s="35" t="s">
        <v>50</v>
      </c>
      <c r="C173" s="2"/>
      <c r="D173" s="59"/>
      <c r="E173" s="2"/>
      <c r="F173" s="20"/>
      <c r="G173" s="27"/>
      <c r="H173" s="36"/>
      <c r="I173" s="2"/>
      <c r="J173" s="23">
        <f>SUBTOTAL(9,J164:J171)</f>
        <v>532343333.88999999</v>
      </c>
      <c r="K173" s="13"/>
      <c r="L173" s="22">
        <f>SUBTOTAL(9,L164:L171)</f>
        <v>234580924.59</v>
      </c>
      <c r="M173" s="22"/>
      <c r="N173" s="22">
        <f>SUBTOTAL(9,N164:N171)</f>
        <v>358271608</v>
      </c>
      <c r="O173" s="22"/>
      <c r="P173" s="22">
        <f>SUBTOTAL(9,P164:P171)</f>
        <v>9023893</v>
      </c>
      <c r="Q173" s="13"/>
      <c r="R173" s="15">
        <f>IF(J173="","",ROUND(P173/J173*100,2))</f>
        <v>1.7</v>
      </c>
      <c r="S173" s="13"/>
      <c r="T173" s="14">
        <f>IF(J173="","",IF(P173=0,"",ROUND(N173/P173,1)))</f>
        <v>39.700000000000003</v>
      </c>
      <c r="U173" s="2"/>
    </row>
    <row r="174" spans="1:21" x14ac:dyDescent="0.2">
      <c r="A174" s="27"/>
      <c r="C174" s="2"/>
      <c r="D174" s="59"/>
      <c r="E174" s="2"/>
      <c r="F174" s="20"/>
      <c r="G174" s="27"/>
      <c r="H174" s="36"/>
      <c r="I174" s="2"/>
      <c r="J174" s="11"/>
      <c r="K174" s="2"/>
      <c r="L174" s="10"/>
      <c r="M174" s="10"/>
      <c r="N174" s="10"/>
      <c r="O174" s="10"/>
      <c r="P174" s="10"/>
      <c r="Q174" s="2"/>
      <c r="R174" s="5"/>
      <c r="S174" s="2"/>
      <c r="T174" s="19"/>
      <c r="U174" s="2"/>
    </row>
    <row r="175" spans="1:21" x14ac:dyDescent="0.2">
      <c r="A175" s="27"/>
      <c r="C175" s="2"/>
      <c r="D175" s="59"/>
      <c r="E175" s="2"/>
      <c r="F175" s="20"/>
      <c r="G175" s="27"/>
      <c r="H175" s="36"/>
      <c r="I175" s="2"/>
      <c r="J175" s="11"/>
      <c r="K175" s="2"/>
      <c r="L175" s="10"/>
      <c r="M175" s="10"/>
      <c r="N175" s="10"/>
      <c r="O175" s="10"/>
      <c r="P175" s="10"/>
      <c r="Q175" s="2"/>
      <c r="R175" s="5"/>
      <c r="S175" s="2"/>
      <c r="T175" s="19"/>
      <c r="U175" s="2"/>
    </row>
    <row r="176" spans="1:21" x14ac:dyDescent="0.2">
      <c r="A176" s="35" t="s">
        <v>49</v>
      </c>
      <c r="C176" s="2"/>
      <c r="D176" s="59"/>
      <c r="E176" s="2"/>
      <c r="F176" s="20"/>
      <c r="G176" s="27"/>
      <c r="H176" s="12"/>
      <c r="I176" s="2"/>
      <c r="J176" s="11"/>
      <c r="K176" s="2"/>
      <c r="L176" s="10"/>
      <c r="M176" s="10"/>
      <c r="N176" s="10"/>
      <c r="O176" s="10"/>
      <c r="P176" s="10"/>
      <c r="Q176" s="2"/>
      <c r="R176" s="5"/>
      <c r="S176" s="2"/>
      <c r="T176" s="19"/>
      <c r="U176" s="2"/>
    </row>
    <row r="177" spans="1:21" x14ac:dyDescent="0.2">
      <c r="A177" s="35"/>
      <c r="C177" s="2"/>
      <c r="D177" s="59"/>
      <c r="E177" s="2"/>
      <c r="F177" s="20"/>
      <c r="G177" s="27"/>
      <c r="H177" s="12"/>
      <c r="I177" s="2"/>
      <c r="J177" s="11"/>
      <c r="K177" s="2"/>
      <c r="L177" s="10"/>
      <c r="M177" s="10"/>
      <c r="N177" s="10"/>
      <c r="O177" s="10"/>
      <c r="P177" s="10"/>
      <c r="Q177" s="2"/>
      <c r="R177" s="5"/>
      <c r="S177" s="2"/>
      <c r="T177" s="19"/>
      <c r="U177" s="2"/>
    </row>
    <row r="178" spans="1:21" x14ac:dyDescent="0.2">
      <c r="A178" s="30">
        <v>360.1</v>
      </c>
      <c r="B178" s="2" t="s">
        <v>48</v>
      </c>
      <c r="C178" s="2"/>
      <c r="D178" s="59"/>
      <c r="E178" s="2"/>
      <c r="F178" s="28" t="s">
        <v>47</v>
      </c>
      <c r="G178" s="27"/>
      <c r="H178" s="20">
        <v>0</v>
      </c>
      <c r="I178" s="2"/>
      <c r="J178" s="11">
        <v>2578795.2599999998</v>
      </c>
      <c r="K178" s="2"/>
      <c r="L178" s="10">
        <v>622986.79</v>
      </c>
      <c r="M178" s="10"/>
      <c r="N178" s="10">
        <v>1955808</v>
      </c>
      <c r="O178" s="10"/>
      <c r="P178" s="10">
        <v>33963</v>
      </c>
      <c r="Q178" s="2"/>
      <c r="R178" s="5">
        <v>1.32</v>
      </c>
      <c r="S178" s="2"/>
      <c r="T178" s="19">
        <v>57.6</v>
      </c>
      <c r="U178" s="2"/>
    </row>
    <row r="179" spans="1:21" x14ac:dyDescent="0.2">
      <c r="A179" s="30">
        <v>361</v>
      </c>
      <c r="B179" s="2" t="s">
        <v>23</v>
      </c>
      <c r="C179" s="2"/>
      <c r="D179" s="59"/>
      <c r="E179" s="2"/>
      <c r="F179" s="28" t="s">
        <v>46</v>
      </c>
      <c r="G179" s="27"/>
      <c r="H179" s="36">
        <v>-5</v>
      </c>
      <c r="I179" s="2"/>
      <c r="J179" s="11">
        <v>21788555.43</v>
      </c>
      <c r="K179" s="2"/>
      <c r="L179" s="10">
        <v>2820363.32</v>
      </c>
      <c r="M179" s="10"/>
      <c r="N179" s="10">
        <v>20057620</v>
      </c>
      <c r="O179" s="10"/>
      <c r="P179" s="10">
        <v>317742</v>
      </c>
      <c r="Q179" s="2"/>
      <c r="R179" s="5">
        <v>1.46</v>
      </c>
      <c r="S179" s="2"/>
      <c r="T179" s="19">
        <v>63.1</v>
      </c>
      <c r="U179" s="2"/>
    </row>
    <row r="180" spans="1:21" x14ac:dyDescent="0.2">
      <c r="A180" s="30">
        <v>362</v>
      </c>
      <c r="B180" s="2" t="s">
        <v>45</v>
      </c>
      <c r="C180" s="2"/>
      <c r="D180" s="59"/>
      <c r="E180" s="2"/>
      <c r="F180" s="28" t="s">
        <v>44</v>
      </c>
      <c r="G180" s="27"/>
      <c r="H180" s="36">
        <v>-5</v>
      </c>
      <c r="I180" s="2"/>
      <c r="J180" s="11">
        <v>287622779.74000001</v>
      </c>
      <c r="K180" s="2"/>
      <c r="L180" s="10">
        <v>70431014.819999993</v>
      </c>
      <c r="M180" s="10"/>
      <c r="N180" s="37">
        <v>231572904</v>
      </c>
      <c r="O180" s="10"/>
      <c r="P180" s="37">
        <v>4102971</v>
      </c>
      <c r="Q180" s="2"/>
      <c r="R180" s="5">
        <v>1.43</v>
      </c>
      <c r="S180" s="2"/>
      <c r="T180" s="19">
        <v>56.4</v>
      </c>
      <c r="U180" s="2"/>
    </row>
    <row r="181" spans="1:21" x14ac:dyDescent="0.2">
      <c r="A181" s="30">
        <v>364</v>
      </c>
      <c r="B181" s="2" t="s">
        <v>43</v>
      </c>
      <c r="C181" s="2"/>
      <c r="D181" s="59"/>
      <c r="E181" s="2"/>
      <c r="F181" s="28" t="s">
        <v>42</v>
      </c>
      <c r="G181" s="27"/>
      <c r="H181" s="36">
        <v>-30</v>
      </c>
      <c r="I181" s="2"/>
      <c r="J181" s="11">
        <v>183367772.05000001</v>
      </c>
      <c r="K181" s="2"/>
      <c r="L181" s="10">
        <v>61904538.07</v>
      </c>
      <c r="M181" s="10"/>
      <c r="N181" s="10">
        <v>176473566</v>
      </c>
      <c r="O181" s="10"/>
      <c r="P181" s="10">
        <v>5697660</v>
      </c>
      <c r="Q181" s="2"/>
      <c r="R181" s="5">
        <v>3.11</v>
      </c>
      <c r="S181" s="2"/>
      <c r="T181" s="19">
        <v>31</v>
      </c>
      <c r="U181" s="2"/>
    </row>
    <row r="182" spans="1:21" x14ac:dyDescent="0.2">
      <c r="A182" s="30">
        <v>365</v>
      </c>
      <c r="B182" s="2" t="s">
        <v>41</v>
      </c>
      <c r="C182" s="2"/>
      <c r="D182" s="59"/>
      <c r="E182" s="2"/>
      <c r="F182" s="28" t="s">
        <v>40</v>
      </c>
      <c r="G182" s="27"/>
      <c r="H182" s="36">
        <v>-15</v>
      </c>
      <c r="I182" s="2"/>
      <c r="J182" s="11">
        <v>117036295.84</v>
      </c>
      <c r="K182" s="2"/>
      <c r="L182" s="10">
        <v>35065797.5</v>
      </c>
      <c r="M182" s="10"/>
      <c r="N182" s="10">
        <v>99525943</v>
      </c>
      <c r="O182" s="10"/>
      <c r="P182" s="10">
        <v>2747955</v>
      </c>
      <c r="Q182" s="2"/>
      <c r="R182" s="5">
        <v>2.35</v>
      </c>
      <c r="S182" s="2"/>
      <c r="T182" s="19">
        <v>36.200000000000003</v>
      </c>
      <c r="U182" s="2"/>
    </row>
    <row r="183" spans="1:21" x14ac:dyDescent="0.2">
      <c r="A183" s="30">
        <v>366</v>
      </c>
      <c r="B183" s="29" t="s">
        <v>39</v>
      </c>
      <c r="C183" s="2"/>
      <c r="D183" s="59"/>
      <c r="E183" s="2"/>
      <c r="F183" s="28" t="s">
        <v>38</v>
      </c>
      <c r="G183" s="27"/>
      <c r="H183" s="36">
        <v>-5</v>
      </c>
      <c r="I183" s="2"/>
      <c r="J183" s="11">
        <v>141830292.37</v>
      </c>
      <c r="K183" s="2"/>
      <c r="L183" s="10">
        <v>40502368.719999999</v>
      </c>
      <c r="M183" s="10"/>
      <c r="N183" s="10">
        <v>108419438</v>
      </c>
      <c r="O183" s="10"/>
      <c r="P183" s="10">
        <v>2124461</v>
      </c>
      <c r="Q183" s="2"/>
      <c r="R183" s="5">
        <v>1.5</v>
      </c>
      <c r="S183" s="2"/>
      <c r="T183" s="19">
        <v>51</v>
      </c>
      <c r="U183" s="2"/>
    </row>
    <row r="184" spans="1:21" x14ac:dyDescent="0.2">
      <c r="A184" s="30">
        <v>367</v>
      </c>
      <c r="B184" s="2" t="s">
        <v>37</v>
      </c>
      <c r="C184" s="2"/>
      <c r="D184" s="59"/>
      <c r="E184" s="2"/>
      <c r="F184" s="28" t="s">
        <v>36</v>
      </c>
      <c r="G184" s="27"/>
      <c r="H184" s="36">
        <v>-20</v>
      </c>
      <c r="I184" s="2"/>
      <c r="J184" s="11">
        <v>166797046.25</v>
      </c>
      <c r="K184" s="2"/>
      <c r="L184" s="10">
        <v>48664055.100000001</v>
      </c>
      <c r="M184" s="10"/>
      <c r="N184" s="10">
        <v>151492400</v>
      </c>
      <c r="O184" s="10"/>
      <c r="P184" s="10">
        <v>5117534</v>
      </c>
      <c r="Q184" s="2"/>
      <c r="R184" s="5">
        <v>3.07</v>
      </c>
      <c r="S184" s="2"/>
      <c r="T184" s="19">
        <v>29.6</v>
      </c>
      <c r="U184" s="2"/>
    </row>
    <row r="185" spans="1:21" x14ac:dyDescent="0.2">
      <c r="A185" s="30">
        <v>368</v>
      </c>
      <c r="B185" s="2" t="s">
        <v>35</v>
      </c>
      <c r="C185" s="2"/>
      <c r="D185" s="59"/>
      <c r="E185" s="2"/>
      <c r="F185" s="28" t="s">
        <v>34</v>
      </c>
      <c r="G185" s="27"/>
      <c r="H185" s="36">
        <v>-15</v>
      </c>
      <c r="I185" s="2"/>
      <c r="J185" s="11">
        <v>283609011.85000002</v>
      </c>
      <c r="K185" s="2"/>
      <c r="L185" s="10">
        <v>67802855.730000004</v>
      </c>
      <c r="M185" s="10"/>
      <c r="N185" s="10">
        <v>258347508</v>
      </c>
      <c r="O185" s="10"/>
      <c r="P185" s="10">
        <v>6629377</v>
      </c>
      <c r="Q185" s="2"/>
      <c r="R185" s="5">
        <v>2.34</v>
      </c>
      <c r="S185" s="2"/>
      <c r="T185" s="19">
        <v>39</v>
      </c>
      <c r="U185" s="2"/>
    </row>
    <row r="186" spans="1:21" x14ac:dyDescent="0.2">
      <c r="A186" s="30">
        <v>369</v>
      </c>
      <c r="B186" s="2" t="s">
        <v>33</v>
      </c>
      <c r="C186" s="2"/>
      <c r="D186" s="59"/>
      <c r="E186" s="2"/>
      <c r="F186" s="28" t="s">
        <v>32</v>
      </c>
      <c r="G186" s="27"/>
      <c r="H186" s="36">
        <v>-15</v>
      </c>
      <c r="I186" s="2"/>
      <c r="J186" s="11">
        <v>56297451.560000002</v>
      </c>
      <c r="K186" s="2"/>
      <c r="L186" s="10">
        <v>26484849.52</v>
      </c>
      <c r="M186" s="10"/>
      <c r="N186" s="10">
        <v>38257220</v>
      </c>
      <c r="O186" s="10"/>
      <c r="P186" s="10">
        <v>779571</v>
      </c>
      <c r="Q186" s="2"/>
      <c r="R186" s="5">
        <v>1.38</v>
      </c>
      <c r="S186" s="2"/>
      <c r="T186" s="19">
        <v>49.1</v>
      </c>
      <c r="U186" s="2"/>
    </row>
    <row r="187" spans="1:21" x14ac:dyDescent="0.2">
      <c r="A187" s="30">
        <v>370</v>
      </c>
      <c r="B187" s="2" t="s">
        <v>31</v>
      </c>
      <c r="C187" s="2"/>
      <c r="D187" s="59"/>
      <c r="E187" s="2"/>
      <c r="F187" s="28" t="s">
        <v>30</v>
      </c>
      <c r="G187" s="27"/>
      <c r="H187" s="36">
        <v>-15</v>
      </c>
      <c r="I187" s="2"/>
      <c r="J187" s="11">
        <v>61010255.32</v>
      </c>
      <c r="K187" s="2"/>
      <c r="L187" s="10">
        <v>28815140.170000002</v>
      </c>
      <c r="M187" s="10"/>
      <c r="N187" s="10">
        <v>41346653</v>
      </c>
      <c r="O187" s="10"/>
      <c r="P187" s="10">
        <v>1598992</v>
      </c>
      <c r="Q187" s="2"/>
      <c r="R187" s="5">
        <v>2.62</v>
      </c>
      <c r="S187" s="2"/>
      <c r="T187" s="19">
        <v>25.9</v>
      </c>
      <c r="U187" s="2"/>
    </row>
    <row r="188" spans="1:21" x14ac:dyDescent="0.2">
      <c r="A188" s="30">
        <v>371</v>
      </c>
      <c r="B188" s="2" t="s">
        <v>29</v>
      </c>
      <c r="C188" s="2"/>
      <c r="D188" s="59"/>
      <c r="E188" s="2"/>
      <c r="F188" s="28" t="s">
        <v>28</v>
      </c>
      <c r="G188" s="27"/>
      <c r="H188" s="36">
        <v>-15</v>
      </c>
      <c r="I188" s="2"/>
      <c r="J188" s="11">
        <v>14098583.74</v>
      </c>
      <c r="K188" s="2"/>
      <c r="L188" s="10">
        <v>5638246.5099999998</v>
      </c>
      <c r="M188" s="10"/>
      <c r="N188" s="10">
        <v>10575125</v>
      </c>
      <c r="O188" s="10"/>
      <c r="P188" s="10">
        <v>454004</v>
      </c>
      <c r="Q188" s="2"/>
      <c r="R188" s="5">
        <v>3.22</v>
      </c>
      <c r="S188" s="2"/>
      <c r="T188" s="19">
        <v>23.3</v>
      </c>
      <c r="U188" s="2"/>
    </row>
    <row r="189" spans="1:21" x14ac:dyDescent="0.2">
      <c r="A189" s="30">
        <v>373</v>
      </c>
      <c r="B189" s="2" t="s">
        <v>27</v>
      </c>
      <c r="C189" s="2"/>
      <c r="D189" s="59"/>
      <c r="E189" s="2"/>
      <c r="F189" s="28" t="s">
        <v>26</v>
      </c>
      <c r="G189" s="27"/>
      <c r="H189" s="36">
        <v>-20</v>
      </c>
      <c r="I189" s="2"/>
      <c r="J189" s="11">
        <v>11751009.869999999</v>
      </c>
      <c r="K189" s="2"/>
      <c r="L189" s="10">
        <v>6077417.5499999998</v>
      </c>
      <c r="M189" s="10"/>
      <c r="N189" s="10">
        <v>8023794</v>
      </c>
      <c r="O189" s="10"/>
      <c r="P189" s="10">
        <v>242324</v>
      </c>
      <c r="Q189" s="2"/>
      <c r="R189" s="5">
        <v>2.06</v>
      </c>
      <c r="S189" s="2"/>
      <c r="T189" s="19">
        <v>33.1</v>
      </c>
      <c r="U189" s="2"/>
    </row>
    <row r="190" spans="1:21" x14ac:dyDescent="0.2">
      <c r="A190" s="30"/>
      <c r="B190" s="2"/>
      <c r="C190" s="2"/>
      <c r="D190" s="59"/>
      <c r="E190" s="2"/>
      <c r="F190" s="20"/>
      <c r="G190" s="27"/>
      <c r="H190" s="12"/>
      <c r="I190" s="2"/>
      <c r="J190" s="26"/>
      <c r="K190" s="2"/>
      <c r="L190" s="25"/>
      <c r="M190" s="10"/>
      <c r="N190" s="25"/>
      <c r="O190" s="10"/>
      <c r="P190" s="25"/>
      <c r="Q190" s="2"/>
      <c r="R190" s="5"/>
      <c r="S190" s="2"/>
      <c r="T190" s="19"/>
      <c r="U190" s="2"/>
    </row>
    <row r="191" spans="1:21" s="21" customFormat="1" x14ac:dyDescent="0.2">
      <c r="A191" s="35" t="s">
        <v>25</v>
      </c>
      <c r="B191" s="13"/>
      <c r="C191" s="13"/>
      <c r="D191" s="61"/>
      <c r="E191" s="13"/>
      <c r="F191" s="24"/>
      <c r="G191" s="35"/>
      <c r="H191" s="18"/>
      <c r="I191" s="13"/>
      <c r="J191" s="23">
        <f>SUBTOTAL(9,J178:J189)</f>
        <v>1347787849.2799997</v>
      </c>
      <c r="K191" s="13"/>
      <c r="L191" s="22">
        <f>SUBTOTAL(9,L178:L189)</f>
        <v>394829633.80000001</v>
      </c>
      <c r="M191" s="22"/>
      <c r="N191" s="22">
        <f>SUBTOTAL(9,N178:N189)</f>
        <v>1146047979</v>
      </c>
      <c r="O191" s="22"/>
      <c r="P191" s="22">
        <f>SUBTOTAL(9,P178:P189)</f>
        <v>29846554</v>
      </c>
      <c r="Q191" s="13"/>
      <c r="R191" s="15">
        <f>IF(J191="","",ROUND(P191/J191*100,2))</f>
        <v>2.21</v>
      </c>
      <c r="S191" s="13"/>
      <c r="T191" s="14">
        <f>IF(J191="","",IF(P191=0,"",ROUND(N191/P191,1)))</f>
        <v>38.4</v>
      </c>
      <c r="U191" s="13"/>
    </row>
    <row r="192" spans="1:21" x14ac:dyDescent="0.2">
      <c r="A192" s="27"/>
      <c r="B192" s="2"/>
      <c r="C192" s="2"/>
      <c r="D192" s="59"/>
      <c r="E192" s="2"/>
      <c r="F192" s="20"/>
      <c r="G192" s="27"/>
      <c r="H192" s="12"/>
      <c r="I192" s="2"/>
      <c r="J192" s="11"/>
      <c r="K192" s="2"/>
      <c r="L192" s="10"/>
      <c r="M192" s="10"/>
      <c r="N192" s="10"/>
      <c r="O192" s="10"/>
      <c r="P192" s="10"/>
      <c r="Q192" s="2"/>
      <c r="R192" s="5"/>
      <c r="S192" s="2"/>
      <c r="T192" s="19"/>
      <c r="U192" s="2"/>
    </row>
    <row r="193" spans="1:21" x14ac:dyDescent="0.2">
      <c r="A193" s="27"/>
      <c r="B193" s="2"/>
      <c r="C193" s="2"/>
      <c r="D193" s="59"/>
      <c r="E193" s="2"/>
      <c r="F193" s="20"/>
      <c r="G193" s="27"/>
      <c r="H193" s="12"/>
      <c r="I193" s="2"/>
      <c r="J193" s="11"/>
      <c r="K193" s="2"/>
      <c r="L193" s="10"/>
      <c r="M193" s="10"/>
      <c r="N193" s="10"/>
      <c r="O193" s="10"/>
      <c r="P193" s="10"/>
      <c r="Q193" s="2"/>
      <c r="R193" s="5"/>
      <c r="S193" s="2"/>
      <c r="T193" s="19"/>
      <c r="U193" s="2"/>
    </row>
    <row r="194" spans="1:21" x14ac:dyDescent="0.2">
      <c r="A194" s="35" t="s">
        <v>24</v>
      </c>
      <c r="B194" s="13"/>
      <c r="C194" s="2"/>
      <c r="D194" s="59"/>
      <c r="E194" s="2"/>
      <c r="F194" s="20"/>
      <c r="G194" s="27"/>
      <c r="H194" s="12"/>
      <c r="I194" s="2"/>
      <c r="J194" s="11"/>
      <c r="K194" s="2"/>
      <c r="L194" s="10"/>
      <c r="M194" s="10"/>
      <c r="N194" s="10"/>
      <c r="O194" s="10"/>
      <c r="P194" s="10"/>
      <c r="Q194" s="2"/>
      <c r="R194" s="5"/>
      <c r="S194" s="2"/>
      <c r="T194" s="19"/>
      <c r="U194" s="2"/>
    </row>
    <row r="195" spans="1:21" x14ac:dyDescent="0.2">
      <c r="A195" s="35"/>
      <c r="B195" s="13"/>
      <c r="C195" s="2"/>
      <c r="D195" s="59"/>
      <c r="E195" s="2"/>
      <c r="F195" s="20"/>
      <c r="G195" s="27"/>
      <c r="H195" s="12"/>
      <c r="I195" s="2"/>
      <c r="J195" s="11"/>
      <c r="K195" s="2"/>
      <c r="L195" s="10"/>
      <c r="M195" s="10"/>
      <c r="N195" s="10"/>
      <c r="O195" s="10"/>
      <c r="P195" s="10"/>
      <c r="Q195" s="2"/>
      <c r="R195" s="5"/>
      <c r="S195" s="2"/>
      <c r="T195" s="19"/>
      <c r="U195" s="2"/>
    </row>
    <row r="196" spans="1:21" x14ac:dyDescent="0.2">
      <c r="A196" s="30">
        <v>390</v>
      </c>
      <c r="B196" s="29" t="s">
        <v>23</v>
      </c>
      <c r="C196" s="2"/>
      <c r="D196" s="59"/>
      <c r="E196" s="2"/>
      <c r="F196" s="28"/>
      <c r="G196" s="27"/>
      <c r="H196" s="31"/>
      <c r="I196" s="2"/>
      <c r="J196" s="11"/>
      <c r="K196" s="2"/>
      <c r="L196" s="10"/>
      <c r="M196" s="10"/>
      <c r="N196" s="10"/>
      <c r="O196" s="10"/>
      <c r="P196" s="10"/>
      <c r="Q196" s="2"/>
      <c r="R196" s="5"/>
      <c r="S196" s="2"/>
      <c r="T196" s="19"/>
      <c r="U196" s="2"/>
    </row>
    <row r="197" spans="1:21" x14ac:dyDescent="0.2">
      <c r="A197" s="30"/>
      <c r="B197" s="34" t="s">
        <v>22</v>
      </c>
      <c r="C197" s="2"/>
      <c r="D197" s="59">
        <v>51682</v>
      </c>
      <c r="E197" s="2"/>
      <c r="F197" s="28" t="s">
        <v>19</v>
      </c>
      <c r="G197" s="27" t="s">
        <v>18</v>
      </c>
      <c r="H197" s="20">
        <v>0</v>
      </c>
      <c r="I197" s="2"/>
      <c r="J197" s="11">
        <v>15318735.23</v>
      </c>
      <c r="K197" s="2"/>
      <c r="L197" s="10">
        <v>3475890.66</v>
      </c>
      <c r="M197" s="10"/>
      <c r="N197" s="10">
        <v>11842845</v>
      </c>
      <c r="O197" s="10"/>
      <c r="P197" s="10">
        <v>560769</v>
      </c>
      <c r="Q197" s="2"/>
      <c r="R197" s="5">
        <v>3.66</v>
      </c>
      <c r="S197" s="2"/>
      <c r="T197" s="19">
        <v>21.1</v>
      </c>
      <c r="U197" s="2"/>
    </row>
    <row r="198" spans="1:21" x14ac:dyDescent="0.2">
      <c r="A198" s="30"/>
      <c r="B198" s="34" t="s">
        <v>21</v>
      </c>
      <c r="C198" s="2"/>
      <c r="D198" s="59">
        <v>57891</v>
      </c>
      <c r="E198" s="2"/>
      <c r="F198" s="28" t="s">
        <v>19</v>
      </c>
      <c r="G198" s="27" t="s">
        <v>18</v>
      </c>
      <c r="H198" s="20">
        <v>0</v>
      </c>
      <c r="I198" s="2"/>
      <c r="J198" s="11">
        <v>38933122.509999998</v>
      </c>
      <c r="K198" s="2"/>
      <c r="L198" s="10">
        <v>5776853.6600000001</v>
      </c>
      <c r="M198" s="10"/>
      <c r="N198" s="10">
        <v>33156269</v>
      </c>
      <c r="O198" s="10"/>
      <c r="P198" s="10">
        <v>896927</v>
      </c>
      <c r="Q198" s="2"/>
      <c r="R198" s="5">
        <v>2.2999999999999998</v>
      </c>
      <c r="S198" s="2"/>
      <c r="T198" s="19">
        <v>37</v>
      </c>
      <c r="U198" s="2"/>
    </row>
    <row r="199" spans="1:21" x14ac:dyDescent="0.2">
      <c r="A199" s="30"/>
      <c r="B199" s="34" t="s">
        <v>20</v>
      </c>
      <c r="C199" s="2"/>
      <c r="D199" s="59">
        <v>60632</v>
      </c>
      <c r="E199" s="2"/>
      <c r="F199" s="28" t="s">
        <v>19</v>
      </c>
      <c r="G199" s="27" t="s">
        <v>18</v>
      </c>
      <c r="H199" s="20">
        <v>0</v>
      </c>
      <c r="I199" s="2"/>
      <c r="J199" s="11">
        <v>42631419.520000003</v>
      </c>
      <c r="K199" s="2"/>
      <c r="L199" s="10">
        <v>3214714.98</v>
      </c>
      <c r="M199" s="10"/>
      <c r="N199" s="10">
        <v>39416705</v>
      </c>
      <c r="O199" s="10"/>
      <c r="P199" s="10">
        <v>898410</v>
      </c>
      <c r="Q199" s="2"/>
      <c r="R199" s="5">
        <v>2.11</v>
      </c>
      <c r="S199" s="2"/>
      <c r="T199" s="19">
        <v>43.9</v>
      </c>
      <c r="U199" s="2"/>
    </row>
    <row r="200" spans="1:21" x14ac:dyDescent="0.2">
      <c r="A200" s="30"/>
      <c r="B200" s="34" t="s">
        <v>17</v>
      </c>
      <c r="C200" s="2"/>
      <c r="D200" s="59"/>
      <c r="E200" s="2"/>
      <c r="F200" s="28" t="s">
        <v>16</v>
      </c>
      <c r="G200" s="27"/>
      <c r="H200" s="20">
        <v>0</v>
      </c>
      <c r="I200" s="2"/>
      <c r="J200" s="33">
        <v>17628830.870000001</v>
      </c>
      <c r="K200" s="2"/>
      <c r="L200" s="32">
        <v>3113646.55</v>
      </c>
      <c r="M200" s="10"/>
      <c r="N200" s="32">
        <v>14515184</v>
      </c>
      <c r="O200" s="10"/>
      <c r="P200" s="32">
        <v>524165</v>
      </c>
      <c r="Q200" s="2"/>
      <c r="R200" s="5">
        <v>2.97</v>
      </c>
      <c r="S200" s="2"/>
      <c r="T200" s="19">
        <v>27.7</v>
      </c>
      <c r="U200" s="2"/>
    </row>
    <row r="201" spans="1:21" x14ac:dyDescent="0.2">
      <c r="A201" s="30"/>
      <c r="B201" s="29"/>
      <c r="C201" s="2"/>
      <c r="D201" s="59"/>
      <c r="E201" s="2"/>
      <c r="F201" s="28"/>
      <c r="G201" s="27"/>
      <c r="H201" s="31"/>
      <c r="I201" s="2"/>
      <c r="J201" s="11"/>
      <c r="K201" s="2"/>
      <c r="L201" s="10"/>
      <c r="M201" s="10"/>
      <c r="N201" s="10"/>
      <c r="O201" s="10"/>
      <c r="P201" s="10"/>
      <c r="Q201" s="2"/>
      <c r="R201" s="5"/>
      <c r="S201" s="2"/>
      <c r="T201" s="19"/>
      <c r="U201" s="2"/>
    </row>
    <row r="202" spans="1:21" x14ac:dyDescent="0.2">
      <c r="A202" s="30"/>
      <c r="B202" s="2" t="s">
        <v>15</v>
      </c>
      <c r="C202" s="2"/>
      <c r="D202" s="59"/>
      <c r="E202" s="2"/>
      <c r="F202" s="28"/>
      <c r="G202" s="27"/>
      <c r="H202" s="31"/>
      <c r="I202" s="2"/>
      <c r="J202" s="11">
        <f>SUBTOTAL(9,J197:J200)</f>
        <v>114512108.13</v>
      </c>
      <c r="K202" s="2"/>
      <c r="L202" s="10">
        <f>SUBTOTAL(9,L197:L200)</f>
        <v>15581105.850000001</v>
      </c>
      <c r="M202" s="10"/>
      <c r="N202" s="10">
        <f>SUBTOTAL(9,N197:N200)</f>
        <v>98931003</v>
      </c>
      <c r="O202" s="10"/>
      <c r="P202" s="10">
        <f>SUBTOTAL(9,P197:P200)</f>
        <v>2880271</v>
      </c>
      <c r="Q202" s="2"/>
      <c r="R202" s="5">
        <f>IF(J202="","",ROUND(P202/J202*100,2))</f>
        <v>2.52</v>
      </c>
      <c r="S202" s="2"/>
      <c r="T202" s="19">
        <f>IF(J202="","",IF(P202=0,"",ROUND(N202/P202,1)))</f>
        <v>34.299999999999997</v>
      </c>
      <c r="U202" s="2"/>
    </row>
    <row r="203" spans="1:21" x14ac:dyDescent="0.2">
      <c r="A203" s="30"/>
      <c r="B203" s="29"/>
      <c r="C203" s="2"/>
      <c r="D203" s="59"/>
      <c r="E203" s="2"/>
      <c r="F203" s="28"/>
      <c r="G203" s="27"/>
      <c r="H203" s="31"/>
      <c r="I203" s="2"/>
      <c r="J203" s="11"/>
      <c r="K203" s="2"/>
      <c r="L203" s="10"/>
      <c r="M203" s="10"/>
      <c r="N203" s="10"/>
      <c r="O203" s="10"/>
      <c r="P203" s="10"/>
      <c r="Q203" s="2"/>
      <c r="R203" s="5"/>
      <c r="S203" s="2"/>
      <c r="T203" s="19"/>
      <c r="U203" s="2"/>
    </row>
    <row r="204" spans="1:21" x14ac:dyDescent="0.2">
      <c r="A204" s="30">
        <v>391</v>
      </c>
      <c r="B204" s="29" t="s">
        <v>14</v>
      </c>
      <c r="C204" s="2"/>
      <c r="D204" s="59"/>
      <c r="E204" s="2"/>
      <c r="F204" s="28" t="s">
        <v>13</v>
      </c>
      <c r="G204" s="27"/>
      <c r="H204" s="20">
        <v>0</v>
      </c>
      <c r="I204" s="2"/>
      <c r="J204" s="11">
        <v>6751955.8899999997</v>
      </c>
      <c r="K204" s="2"/>
      <c r="L204" s="10">
        <v>6175042.3700000001</v>
      </c>
      <c r="M204" s="10"/>
      <c r="N204" s="10">
        <v>576914</v>
      </c>
      <c r="O204" s="10"/>
      <c r="P204" s="10">
        <v>32752</v>
      </c>
      <c r="Q204" s="2"/>
      <c r="R204" s="5">
        <v>0.49</v>
      </c>
      <c r="S204" s="2"/>
      <c r="T204" s="19">
        <v>17.600000000000001</v>
      </c>
      <c r="U204" s="2"/>
    </row>
    <row r="205" spans="1:21" x14ac:dyDescent="0.2">
      <c r="A205" s="30">
        <v>393</v>
      </c>
      <c r="B205" s="29" t="s">
        <v>12</v>
      </c>
      <c r="C205" s="2"/>
      <c r="D205" s="59"/>
      <c r="E205" s="2"/>
      <c r="F205" s="28" t="s">
        <v>10</v>
      </c>
      <c r="G205" s="27"/>
      <c r="H205" s="20">
        <v>0</v>
      </c>
      <c r="I205" s="2"/>
      <c r="J205" s="11">
        <v>53347.62</v>
      </c>
      <c r="K205" s="2"/>
      <c r="L205" s="10">
        <v>51489.36</v>
      </c>
      <c r="M205" s="10"/>
      <c r="N205" s="10">
        <v>1858</v>
      </c>
      <c r="O205" s="10"/>
      <c r="P205" s="10">
        <v>195</v>
      </c>
      <c r="Q205" s="2"/>
      <c r="R205" s="5">
        <v>0.37</v>
      </c>
      <c r="S205" s="2"/>
      <c r="T205" s="19">
        <v>9.5</v>
      </c>
      <c r="U205" s="2"/>
    </row>
    <row r="206" spans="1:21" x14ac:dyDescent="0.2">
      <c r="A206" s="30">
        <v>394</v>
      </c>
      <c r="B206" s="27" t="s">
        <v>11</v>
      </c>
      <c r="C206" s="2"/>
      <c r="D206" s="59"/>
      <c r="E206" s="2"/>
      <c r="F206" s="28" t="s">
        <v>10</v>
      </c>
      <c r="G206" s="27"/>
      <c r="H206" s="20">
        <v>0</v>
      </c>
      <c r="I206" s="2"/>
      <c r="J206" s="11">
        <v>5680075.9900000002</v>
      </c>
      <c r="K206" s="2"/>
      <c r="L206" s="10">
        <v>1853025.36</v>
      </c>
      <c r="M206" s="10"/>
      <c r="N206" s="10">
        <v>3827051</v>
      </c>
      <c r="O206" s="10"/>
      <c r="P206" s="10">
        <v>195583</v>
      </c>
      <c r="Q206" s="2"/>
      <c r="R206" s="5">
        <v>3.44</v>
      </c>
      <c r="S206" s="2"/>
      <c r="T206" s="19">
        <v>19.600000000000001</v>
      </c>
      <c r="U206" s="2"/>
    </row>
    <row r="207" spans="1:21" x14ac:dyDescent="0.2">
      <c r="A207" s="30">
        <v>395</v>
      </c>
      <c r="B207" s="29" t="s">
        <v>9</v>
      </c>
      <c r="C207" s="2"/>
      <c r="D207" s="59"/>
      <c r="E207" s="2"/>
      <c r="F207" s="28" t="s">
        <v>4</v>
      </c>
      <c r="G207" s="27"/>
      <c r="H207" s="20">
        <v>0</v>
      </c>
      <c r="I207" s="2"/>
      <c r="J207" s="11">
        <v>5226132.38</v>
      </c>
      <c r="K207" s="2"/>
      <c r="L207" s="10">
        <v>1910104.11</v>
      </c>
      <c r="M207" s="10"/>
      <c r="N207" s="10">
        <v>3316028</v>
      </c>
      <c r="O207" s="10"/>
      <c r="P207" s="10">
        <v>347704</v>
      </c>
      <c r="Q207" s="2"/>
      <c r="R207" s="5">
        <v>6.65</v>
      </c>
      <c r="S207" s="2"/>
      <c r="T207" s="19">
        <v>9.5</v>
      </c>
      <c r="U207" s="2"/>
    </row>
    <row r="208" spans="1:21" x14ac:dyDescent="0.2">
      <c r="A208" s="30">
        <v>396</v>
      </c>
      <c r="B208" s="2" t="s">
        <v>8</v>
      </c>
      <c r="C208" s="2"/>
      <c r="D208" s="59"/>
      <c r="E208" s="2"/>
      <c r="F208" s="28" t="s">
        <v>7</v>
      </c>
      <c r="G208" s="27"/>
      <c r="H208" s="20">
        <v>15</v>
      </c>
      <c r="I208" s="2"/>
      <c r="J208" s="11">
        <v>4300328.68</v>
      </c>
      <c r="K208" s="2"/>
      <c r="L208" s="10">
        <v>1036365.51</v>
      </c>
      <c r="M208" s="10"/>
      <c r="N208" s="10">
        <v>2618914</v>
      </c>
      <c r="O208" s="10"/>
      <c r="P208" s="10">
        <v>165782</v>
      </c>
      <c r="Q208" s="2"/>
      <c r="R208" s="5">
        <v>3.86</v>
      </c>
      <c r="S208" s="2"/>
      <c r="T208" s="19">
        <v>15.8</v>
      </c>
      <c r="U208" s="2"/>
    </row>
    <row r="209" spans="1:21" x14ac:dyDescent="0.2">
      <c r="A209" s="30">
        <v>397</v>
      </c>
      <c r="B209" s="2" t="s">
        <v>6</v>
      </c>
      <c r="C209" s="2"/>
      <c r="D209" s="59"/>
      <c r="E209" s="2"/>
      <c r="F209" s="28" t="s">
        <v>4</v>
      </c>
      <c r="G209" s="27"/>
      <c r="H209" s="20">
        <v>0</v>
      </c>
      <c r="I209" s="2"/>
      <c r="J209" s="11">
        <v>30616208.469999999</v>
      </c>
      <c r="K209" s="2"/>
      <c r="L209" s="10">
        <v>12705626.460000001</v>
      </c>
      <c r="M209" s="10"/>
      <c r="N209" s="10">
        <v>17910582</v>
      </c>
      <c r="O209" s="10"/>
      <c r="P209" s="10">
        <v>2580060</v>
      </c>
      <c r="Q209" s="2"/>
      <c r="R209" s="5">
        <v>8.43</v>
      </c>
      <c r="S209" s="2"/>
      <c r="T209" s="19">
        <v>6.9</v>
      </c>
      <c r="U209" s="2"/>
    </row>
    <row r="210" spans="1:21" x14ac:dyDescent="0.2">
      <c r="A210" s="30">
        <v>398</v>
      </c>
      <c r="B210" s="29" t="s">
        <v>5</v>
      </c>
      <c r="C210" s="2"/>
      <c r="D210" s="59"/>
      <c r="E210" s="2"/>
      <c r="F210" s="28" t="s">
        <v>4</v>
      </c>
      <c r="G210" s="27"/>
      <c r="H210" s="20">
        <v>0</v>
      </c>
      <c r="I210" s="2"/>
      <c r="J210" s="11">
        <v>4575361.55</v>
      </c>
      <c r="K210" s="2"/>
      <c r="L210" s="10">
        <v>1385676.95</v>
      </c>
      <c r="M210" s="10"/>
      <c r="N210" s="10">
        <v>3189685</v>
      </c>
      <c r="O210" s="10"/>
      <c r="P210" s="10">
        <v>398847</v>
      </c>
      <c r="Q210" s="2"/>
      <c r="R210" s="5">
        <v>8.7200000000000006</v>
      </c>
      <c r="S210" s="2"/>
      <c r="T210" s="19">
        <v>8</v>
      </c>
      <c r="U210" s="2"/>
    </row>
    <row r="211" spans="1:21" x14ac:dyDescent="0.2">
      <c r="A211" s="4"/>
      <c r="B211" s="2"/>
      <c r="C211" s="2"/>
      <c r="D211" s="59"/>
      <c r="E211" s="2"/>
      <c r="F211" s="20"/>
      <c r="G211" s="27"/>
      <c r="H211" s="12"/>
      <c r="I211" s="2"/>
      <c r="J211" s="26"/>
      <c r="K211" s="2"/>
      <c r="L211" s="25"/>
      <c r="M211" s="10"/>
      <c r="N211" s="25"/>
      <c r="O211" s="10"/>
      <c r="P211" s="25"/>
      <c r="Q211" s="2"/>
      <c r="R211" s="5"/>
      <c r="S211" s="2"/>
      <c r="T211" s="19"/>
      <c r="U211" s="2"/>
    </row>
    <row r="212" spans="1:21" s="21" customFormat="1" x14ac:dyDescent="0.2">
      <c r="A212" s="13" t="s">
        <v>3</v>
      </c>
      <c r="C212" s="13"/>
      <c r="D212" s="61"/>
      <c r="E212" s="13"/>
      <c r="F212" s="24"/>
      <c r="G212" s="13"/>
      <c r="H212" s="18"/>
      <c r="I212" s="13"/>
      <c r="J212" s="23">
        <f>SUBTOTAL(9,J197:J210)</f>
        <v>171715518.71000001</v>
      </c>
      <c r="K212" s="13"/>
      <c r="L212" s="22">
        <f>SUBTOTAL(9,L197:L210)</f>
        <v>40698435.970000006</v>
      </c>
      <c r="M212" s="22"/>
      <c r="N212" s="22">
        <f>SUBTOTAL(9,N197:N210)</f>
        <v>130372035</v>
      </c>
      <c r="O212" s="22"/>
      <c r="P212" s="22">
        <f>SUBTOTAL(9,P197:P210)</f>
        <v>6601194</v>
      </c>
      <c r="Q212" s="13"/>
      <c r="R212" s="15">
        <f>IF(J212="","",ROUND(P212/J212*100,2))</f>
        <v>3.84</v>
      </c>
      <c r="S212" s="13"/>
      <c r="T212" s="14"/>
      <c r="U212" s="13"/>
    </row>
    <row r="213" spans="1:21" x14ac:dyDescent="0.2">
      <c r="A213" s="2"/>
      <c r="C213" s="2"/>
      <c r="D213" s="59"/>
      <c r="E213" s="2"/>
      <c r="F213" s="20"/>
      <c r="G213" s="2"/>
      <c r="H213" s="12"/>
      <c r="I213" s="2"/>
      <c r="J213" s="11"/>
      <c r="K213" s="2"/>
      <c r="L213" s="10"/>
      <c r="M213" s="10"/>
      <c r="N213" s="10"/>
      <c r="O213" s="10"/>
      <c r="P213" s="10"/>
      <c r="Q213" s="2"/>
      <c r="R213" s="5"/>
      <c r="S213" s="2"/>
      <c r="T213" s="19"/>
      <c r="U213" s="2"/>
    </row>
    <row r="214" spans="1:21" x14ac:dyDescent="0.2">
      <c r="A214" s="2"/>
      <c r="C214" s="2"/>
      <c r="D214" s="59"/>
      <c r="E214" s="2"/>
      <c r="F214" s="20"/>
      <c r="G214" s="2"/>
      <c r="H214" s="12"/>
      <c r="I214" s="2"/>
      <c r="J214" s="11"/>
      <c r="K214" s="2"/>
      <c r="L214" s="10"/>
      <c r="M214" s="10"/>
      <c r="N214" s="10"/>
      <c r="O214" s="10"/>
      <c r="P214" s="10"/>
      <c r="Q214" s="2"/>
      <c r="R214" s="5"/>
      <c r="S214" s="2"/>
      <c r="T214" s="19"/>
      <c r="U214" s="2"/>
    </row>
    <row r="215" spans="1:21" ht="13.5" thickBot="1" x14ac:dyDescent="0.25">
      <c r="A215" s="13" t="s">
        <v>2</v>
      </c>
      <c r="C215" s="13"/>
      <c r="D215" s="13"/>
      <c r="E215" s="13"/>
      <c r="F215" s="13"/>
      <c r="G215" s="13"/>
      <c r="H215" s="18"/>
      <c r="I215" s="13"/>
      <c r="J215" s="17">
        <f>SUBTOTAL(9,J15:J212)</f>
        <v>3135323478.5199995</v>
      </c>
      <c r="K215" s="2"/>
      <c r="L215" s="16">
        <f>SUBTOTAL(9,L15:L212)</f>
        <v>984347203.38</v>
      </c>
      <c r="M215" s="10"/>
      <c r="N215" s="16">
        <f>SUBTOTAL(9,N15:N212)</f>
        <v>2467794413</v>
      </c>
      <c r="O215" s="10"/>
      <c r="P215" s="16">
        <f>SUBTOTAL(9,P15:P212)</f>
        <v>79013564</v>
      </c>
      <c r="Q215" s="13"/>
      <c r="R215" s="15">
        <f>IF(J215="","",ROUND(P215/J215*100,2))</f>
        <v>2.52</v>
      </c>
      <c r="S215" s="13"/>
      <c r="T215" s="14"/>
      <c r="U215" s="13"/>
    </row>
    <row r="216" spans="1:21" ht="13.5" thickTop="1" x14ac:dyDescent="0.2">
      <c r="A216" s="4"/>
      <c r="B216" s="2"/>
      <c r="C216" s="2"/>
      <c r="D216" s="2"/>
      <c r="E216" s="2"/>
      <c r="F216" s="2"/>
      <c r="G216" s="2"/>
      <c r="H216" s="12"/>
      <c r="I216" s="2"/>
      <c r="J216" s="11"/>
      <c r="K216" s="2"/>
      <c r="L216" s="10"/>
      <c r="M216" s="10"/>
      <c r="N216" s="10"/>
      <c r="O216" s="10"/>
      <c r="P216" s="10"/>
      <c r="Q216" s="2"/>
      <c r="R216" s="4"/>
      <c r="S216" s="2"/>
      <c r="T216" s="3"/>
      <c r="U216" s="2"/>
    </row>
    <row r="217" spans="1:21" x14ac:dyDescent="0.2">
      <c r="A217" s="4"/>
      <c r="B217" s="2"/>
      <c r="C217" s="2"/>
      <c r="D217" s="2"/>
      <c r="E217" s="2"/>
      <c r="F217" s="2"/>
      <c r="G217" s="2"/>
      <c r="H217" s="2"/>
      <c r="I217" s="2"/>
      <c r="J217" s="7"/>
      <c r="K217" s="2"/>
      <c r="L217" s="10"/>
      <c r="M217" s="10"/>
      <c r="N217" s="10"/>
      <c r="O217" s="10"/>
      <c r="P217" s="10"/>
      <c r="Q217" s="2"/>
      <c r="R217" s="4"/>
      <c r="S217" s="2"/>
      <c r="T217" s="3"/>
      <c r="U217" s="2"/>
    </row>
    <row r="218" spans="1:21" x14ac:dyDescent="0.2">
      <c r="A218" s="4"/>
      <c r="B218" s="2"/>
      <c r="C218" s="2"/>
      <c r="D218" s="2"/>
      <c r="E218" s="2"/>
      <c r="F218" s="2"/>
      <c r="G218" s="2"/>
      <c r="H218" s="2"/>
      <c r="I218" s="2"/>
      <c r="J218" s="7"/>
      <c r="K218" s="2"/>
      <c r="L218" s="10"/>
      <c r="M218" s="10"/>
      <c r="N218" s="10"/>
      <c r="O218" s="10"/>
      <c r="P218" s="10"/>
      <c r="Q218" s="2"/>
      <c r="R218" s="4"/>
      <c r="S218" s="2"/>
      <c r="T218" s="3"/>
      <c r="U218" s="2"/>
    </row>
    <row r="219" spans="1:21" x14ac:dyDescent="0.2">
      <c r="A219" s="9" t="s">
        <v>0</v>
      </c>
      <c r="B219" s="2"/>
      <c r="C219" s="2"/>
      <c r="D219" s="2"/>
      <c r="E219" s="2"/>
      <c r="F219" s="2"/>
      <c r="G219" s="2"/>
      <c r="H219" s="2"/>
      <c r="I219" s="2"/>
      <c r="J219" s="7"/>
      <c r="K219" s="2"/>
      <c r="L219" s="6"/>
      <c r="M219" s="2"/>
      <c r="N219" s="2"/>
      <c r="O219" s="2"/>
      <c r="P219" s="2"/>
      <c r="Q219" s="2"/>
      <c r="R219" s="4"/>
      <c r="S219" s="2"/>
      <c r="T219" s="3"/>
      <c r="U219" s="2"/>
    </row>
    <row r="220" spans="1:21" x14ac:dyDescent="0.2">
      <c r="A220" s="8"/>
      <c r="B220" s="2"/>
      <c r="C220" s="2"/>
      <c r="D220" s="2"/>
      <c r="E220" s="2"/>
      <c r="F220" s="2"/>
      <c r="G220" s="2"/>
      <c r="H220" s="2"/>
      <c r="I220" s="2"/>
      <c r="J220" s="7"/>
      <c r="K220" s="2"/>
      <c r="L220" s="6"/>
      <c r="M220" s="2"/>
      <c r="N220" s="2"/>
      <c r="O220" s="2"/>
      <c r="P220" s="5"/>
      <c r="Q220" s="2"/>
      <c r="R220" s="4"/>
      <c r="S220" s="2"/>
      <c r="T220" s="3"/>
      <c r="U220" s="2"/>
    </row>
    <row r="224" spans="1:21" x14ac:dyDescent="0.2">
      <c r="J224" s="49"/>
    </row>
  </sheetData>
  <printOptions horizontalCentered="1"/>
  <pageMargins left="0.75" right="0.75" top="0.8" bottom="0.5" header="0.5" footer="0.5"/>
  <pageSetup scale="59" fitToHeight="5" orientation="landscape" r:id="rId1"/>
  <headerFooter alignWithMargins="0">
    <oddHeader>&amp;RSOAH Docket No. 473-21-2606
PUC Docket No. 52195
OPUC's 1st, Q. No. OPUC 1-1
Attachment 2
Page &amp;P of &amp;N</oddHeader>
  </headerFooter>
  <rowBreaks count="4" manualBreakCount="4">
    <brk id="61" max="21" man="1"/>
    <brk id="106" max="21" man="1"/>
    <brk id="147" max="21" man="1"/>
    <brk id="19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EPE 2019</vt:lpstr>
      <vt:lpstr>'EPE 2019'!Print_Area</vt:lpstr>
      <vt:lpstr>'EPE 2019'!Print_Titles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2021-07-21T12:58:42Z</dcterms:created>
  <dcterms:modified xsi:type="dcterms:W3CDTF">2021-07-21T13:00:09Z</dcterms:modified>
</cp:coreProperties>
</file>